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drawings/drawing1.xml" ContentType="application/vnd.openxmlformats-officedocument.drawing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wnloads\TheMaple\"/>
    </mc:Choice>
  </mc:AlternateContent>
  <xr:revisionPtr revIDLastSave="0" documentId="13_ncr:1_{72CE1CD7-3BA5-43F0-9261-C3BEE0013BA6}" xr6:coauthVersionLast="46" xr6:coauthVersionMax="46" xr10:uidLastSave="{00000000-0000-0000-0000-000000000000}"/>
  <bookViews>
    <workbookView xWindow="1635" yWindow="825" windowWidth="27075" windowHeight="14280" xr2:uid="{B5400978-033B-4DD4-934C-C75D0F2822AF}"/>
  </bookViews>
  <sheets>
    <sheet name="아이템" sheetId="1" r:id="rId1"/>
    <sheet name="추옵&amp;잠재" sheetId="5" r:id="rId2"/>
    <sheet name="세트효과" sheetId="3" r:id="rId3"/>
    <sheet name="틀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5" l="1"/>
  <c r="H8" i="5"/>
  <c r="F7" i="5"/>
  <c r="F6" i="5"/>
  <c r="O18" i="5"/>
  <c r="O29" i="5"/>
  <c r="O30" i="5"/>
  <c r="E125" i="1"/>
  <c r="E126" i="1"/>
  <c r="E127" i="1"/>
  <c r="E128" i="1"/>
  <c r="E129" i="1"/>
  <c r="E130" i="1"/>
  <c r="E131" i="1"/>
  <c r="E132" i="1"/>
  <c r="E133" i="1"/>
  <c r="E124" i="1"/>
  <c r="F48" i="5"/>
  <c r="F49" i="5"/>
  <c r="R96" i="1"/>
  <c r="S96" i="1" s="1"/>
  <c r="R97" i="1"/>
  <c r="R98" i="1"/>
  <c r="R102" i="1"/>
  <c r="S102" i="1" s="1"/>
  <c r="R103" i="1"/>
  <c r="R104" i="1"/>
  <c r="R105" i="1"/>
  <c r="S105" i="1" s="1"/>
  <c r="R109" i="1"/>
  <c r="S109" i="1" s="1"/>
  <c r="R110" i="1"/>
  <c r="S111" i="1" s="1"/>
  <c r="R111" i="1"/>
  <c r="R112" i="1"/>
  <c r="S112" i="1"/>
  <c r="R113" i="1"/>
  <c r="M149" i="1"/>
  <c r="E148" i="1"/>
  <c r="M148" i="1"/>
  <c r="F18" i="5"/>
  <c r="E40" i="1"/>
  <c r="F36" i="5"/>
  <c r="F38" i="5"/>
  <c r="O13" i="5"/>
  <c r="O19" i="5"/>
  <c r="O14" i="5"/>
  <c r="O9" i="5"/>
  <c r="O17" i="5"/>
  <c r="O10" i="5"/>
  <c r="O20" i="5"/>
  <c r="O8" i="5"/>
  <c r="O15" i="5"/>
  <c r="O12" i="5"/>
  <c r="O21" i="5"/>
  <c r="O22" i="5"/>
  <c r="O7" i="5"/>
  <c r="O11" i="5"/>
  <c r="O16" i="5"/>
  <c r="N16" i="5"/>
  <c r="N13" i="5"/>
  <c r="N19" i="5"/>
  <c r="N18" i="5"/>
  <c r="N14" i="5"/>
  <c r="N9" i="5"/>
  <c r="N17" i="5"/>
  <c r="N10" i="5"/>
  <c r="N20" i="5"/>
  <c r="N8" i="5"/>
  <c r="N15" i="5"/>
  <c r="N12" i="5"/>
  <c r="N21" i="5"/>
  <c r="N22" i="5"/>
  <c r="N7" i="5"/>
  <c r="N11" i="5"/>
  <c r="Y93" i="1"/>
  <c r="S103" i="1" l="1"/>
  <c r="H50" i="5"/>
  <c r="S98" i="1"/>
  <c r="S104" i="1"/>
  <c r="S113" i="1"/>
  <c r="S110" i="1"/>
  <c r="S97" i="1"/>
  <c r="F37" i="5"/>
  <c r="H43" i="5" l="1"/>
  <c r="F26" i="5"/>
  <c r="F27" i="5"/>
  <c r="F25" i="5"/>
  <c r="F24" i="5"/>
  <c r="H33" i="5" l="1"/>
  <c r="F11" i="5"/>
  <c r="F14" i="5"/>
  <c r="F17" i="5"/>
  <c r="F16" i="5"/>
  <c r="F13" i="5"/>
  <c r="F12" i="5"/>
  <c r="H21" i="5" l="1"/>
  <c r="I136" i="1"/>
  <c r="H137" i="1"/>
  <c r="H138" i="1" s="1"/>
  <c r="H139" i="1" s="1"/>
  <c r="H140" i="1" s="1"/>
  <c r="H141" i="1" s="1"/>
  <c r="H142" i="1" s="1"/>
  <c r="H143" i="1" s="1"/>
  <c r="H144" i="1" s="1"/>
  <c r="H145" i="1" s="1"/>
  <c r="G137" i="1"/>
  <c r="G138" i="1" s="1"/>
  <c r="G139" i="1" s="1"/>
  <c r="M138" i="1"/>
  <c r="M137" i="1"/>
  <c r="E136" i="1"/>
  <c r="M136" i="1"/>
  <c r="D137" i="1"/>
  <c r="D138" i="1" s="1"/>
  <c r="D139" i="1" s="1"/>
  <c r="D140" i="1" s="1"/>
  <c r="D141" i="1" s="1"/>
  <c r="D142" i="1" s="1"/>
  <c r="D143" i="1" s="1"/>
  <c r="D144" i="1" s="1"/>
  <c r="D145" i="1" s="1"/>
  <c r="C137" i="1"/>
  <c r="C138" i="1" s="1"/>
  <c r="E138" i="1" l="1"/>
  <c r="I137" i="1"/>
  <c r="E137" i="1"/>
  <c r="I139" i="1"/>
  <c r="I138" i="1"/>
  <c r="G140" i="1"/>
  <c r="I140" i="1" s="1"/>
  <c r="M140" i="1"/>
  <c r="M139" i="1"/>
  <c r="C139" i="1"/>
  <c r="E139" i="1" s="1"/>
  <c r="K11" i="3"/>
  <c r="K4" i="3"/>
  <c r="J23" i="3"/>
  <c r="K23" i="3" s="1"/>
  <c r="J22" i="3"/>
  <c r="J21" i="3"/>
  <c r="J20" i="3"/>
  <c r="J19" i="3"/>
  <c r="J18" i="3"/>
  <c r="K18" i="3" s="1"/>
  <c r="D18" i="3"/>
  <c r="E18" i="3" s="1"/>
  <c r="D17" i="3"/>
  <c r="D16" i="3"/>
  <c r="E16" i="3" s="1"/>
  <c r="J15" i="3"/>
  <c r="J14" i="3"/>
  <c r="J13" i="3"/>
  <c r="J12" i="3"/>
  <c r="J11" i="3"/>
  <c r="J8" i="3"/>
  <c r="J7" i="3"/>
  <c r="J6" i="3"/>
  <c r="J5" i="3"/>
  <c r="J4" i="3"/>
  <c r="D2" i="3"/>
  <c r="E2" i="3" s="1"/>
  <c r="D10" i="3"/>
  <c r="D9" i="3"/>
  <c r="D8" i="3"/>
  <c r="D3" i="3"/>
  <c r="E3" i="3" s="1"/>
  <c r="D17" i="1"/>
  <c r="D18" i="1" s="1"/>
  <c r="D19" i="1" s="1"/>
  <c r="D20" i="1" s="1"/>
  <c r="D21" i="1" s="1"/>
  <c r="D22" i="1" s="1"/>
  <c r="D23" i="1" s="1"/>
  <c r="D24" i="1" s="1"/>
  <c r="D25" i="1" s="1"/>
  <c r="C17" i="1"/>
  <c r="C18" i="1" s="1"/>
  <c r="E16" i="1"/>
  <c r="E64" i="1"/>
  <c r="I88" i="1"/>
  <c r="I100" i="1"/>
  <c r="I112" i="1"/>
  <c r="M124" i="1"/>
  <c r="Q124" i="1"/>
  <c r="M112" i="1"/>
  <c r="M100" i="1"/>
  <c r="M88" i="1"/>
  <c r="D125" i="1"/>
  <c r="D126" i="1" s="1"/>
  <c r="D127" i="1" s="1"/>
  <c r="D128" i="1" s="1"/>
  <c r="D129" i="1" s="1"/>
  <c r="D130" i="1" s="1"/>
  <c r="D131" i="1" s="1"/>
  <c r="D132" i="1" s="1"/>
  <c r="D133" i="1" s="1"/>
  <c r="C125" i="1"/>
  <c r="C126" i="1" s="1"/>
  <c r="H125" i="1"/>
  <c r="H126" i="1" s="1"/>
  <c r="H127" i="1" s="1"/>
  <c r="H128" i="1" s="1"/>
  <c r="H129" i="1" s="1"/>
  <c r="H130" i="1" s="1"/>
  <c r="H131" i="1" s="1"/>
  <c r="H132" i="1" s="1"/>
  <c r="H133" i="1" s="1"/>
  <c r="G125" i="1"/>
  <c r="I124" i="1"/>
  <c r="P125" i="1"/>
  <c r="P126" i="1" s="1"/>
  <c r="P127" i="1" s="1"/>
  <c r="P128" i="1" s="1"/>
  <c r="P129" i="1" s="1"/>
  <c r="P130" i="1" s="1"/>
  <c r="P131" i="1" s="1"/>
  <c r="P132" i="1" s="1"/>
  <c r="P133" i="1" s="1"/>
  <c r="O125" i="1"/>
  <c r="L125" i="1"/>
  <c r="K125" i="1"/>
  <c r="K126" i="1" s="1"/>
  <c r="E89" i="1"/>
  <c r="E90" i="1"/>
  <c r="E91" i="1"/>
  <c r="E92" i="1"/>
  <c r="E93" i="1"/>
  <c r="E94" i="1"/>
  <c r="E95" i="1"/>
  <c r="E96" i="1"/>
  <c r="E97" i="1"/>
  <c r="E113" i="1"/>
  <c r="E114" i="1"/>
  <c r="E115" i="1"/>
  <c r="E116" i="1"/>
  <c r="E117" i="1"/>
  <c r="E118" i="1"/>
  <c r="E119" i="1"/>
  <c r="E120" i="1"/>
  <c r="E121" i="1"/>
  <c r="E101" i="1"/>
  <c r="E102" i="1"/>
  <c r="E103" i="1"/>
  <c r="E104" i="1"/>
  <c r="E105" i="1"/>
  <c r="E106" i="1"/>
  <c r="E107" i="1"/>
  <c r="E108" i="1"/>
  <c r="E109" i="1"/>
  <c r="L113" i="1"/>
  <c r="L114" i="1" s="1"/>
  <c r="L115" i="1" s="1"/>
  <c r="L116" i="1" s="1"/>
  <c r="L117" i="1" s="1"/>
  <c r="L118" i="1" s="1"/>
  <c r="L119" i="1" s="1"/>
  <c r="L120" i="1" s="1"/>
  <c r="L121" i="1" s="1"/>
  <c r="K113" i="1"/>
  <c r="H113" i="1"/>
  <c r="H114" i="1" s="1"/>
  <c r="H115" i="1" s="1"/>
  <c r="H116" i="1" s="1"/>
  <c r="H117" i="1" s="1"/>
  <c r="H118" i="1" s="1"/>
  <c r="H119" i="1" s="1"/>
  <c r="H120" i="1" s="1"/>
  <c r="H121" i="1" s="1"/>
  <c r="G113" i="1"/>
  <c r="G114" i="1" s="1"/>
  <c r="E112" i="1"/>
  <c r="L101" i="1"/>
  <c r="L102" i="1" s="1"/>
  <c r="L103" i="1" s="1"/>
  <c r="L104" i="1" s="1"/>
  <c r="L105" i="1" s="1"/>
  <c r="L106" i="1" s="1"/>
  <c r="L107" i="1" s="1"/>
  <c r="L108" i="1" s="1"/>
  <c r="L109" i="1" s="1"/>
  <c r="K101" i="1"/>
  <c r="H101" i="1"/>
  <c r="H102" i="1" s="1"/>
  <c r="H103" i="1" s="1"/>
  <c r="H104" i="1" s="1"/>
  <c r="H105" i="1" s="1"/>
  <c r="H106" i="1" s="1"/>
  <c r="H107" i="1" s="1"/>
  <c r="H108" i="1" s="1"/>
  <c r="H109" i="1" s="1"/>
  <c r="G101" i="1"/>
  <c r="G102" i="1" s="1"/>
  <c r="L89" i="1"/>
  <c r="L90" i="1" s="1"/>
  <c r="L91" i="1" s="1"/>
  <c r="L92" i="1" s="1"/>
  <c r="L93" i="1" s="1"/>
  <c r="L94" i="1" s="1"/>
  <c r="L95" i="1" s="1"/>
  <c r="L96" i="1" s="1"/>
  <c r="L97" i="1" s="1"/>
  <c r="K89" i="1"/>
  <c r="K90" i="1" s="1"/>
  <c r="H89" i="1"/>
  <c r="H90" i="1" s="1"/>
  <c r="H91" i="1" s="1"/>
  <c r="H92" i="1" s="1"/>
  <c r="H93" i="1" s="1"/>
  <c r="H94" i="1" s="1"/>
  <c r="H95" i="1" s="1"/>
  <c r="H96" i="1" s="1"/>
  <c r="H97" i="1" s="1"/>
  <c r="G89" i="1"/>
  <c r="G90" i="1" s="1"/>
  <c r="D65" i="1"/>
  <c r="D66" i="1" s="1"/>
  <c r="D67" i="1" s="1"/>
  <c r="D68" i="1" s="1"/>
  <c r="D69" i="1" s="1"/>
  <c r="D70" i="1" s="1"/>
  <c r="D71" i="1" s="1"/>
  <c r="C65" i="1"/>
  <c r="C66" i="1" s="1"/>
  <c r="E66" i="1" s="1"/>
  <c r="M17" i="1"/>
  <c r="M18" i="1"/>
  <c r="M19" i="1"/>
  <c r="M20" i="1"/>
  <c r="M21" i="1"/>
  <c r="M22" i="1"/>
  <c r="M23" i="1"/>
  <c r="M24" i="1"/>
  <c r="M25" i="1"/>
  <c r="E100" i="1"/>
  <c r="E88" i="1"/>
  <c r="M16" i="1"/>
  <c r="M76" i="1"/>
  <c r="I76" i="1"/>
  <c r="L77" i="1"/>
  <c r="L78" i="1" s="1"/>
  <c r="L79" i="1" s="1"/>
  <c r="L80" i="1" s="1"/>
  <c r="L81" i="1" s="1"/>
  <c r="L82" i="1" s="1"/>
  <c r="L83" i="1" s="1"/>
  <c r="L84" i="1" s="1"/>
  <c r="L85" i="1" s="1"/>
  <c r="K77" i="1"/>
  <c r="K78" i="1" s="1"/>
  <c r="H77" i="1"/>
  <c r="H78" i="1" s="1"/>
  <c r="H79" i="1" s="1"/>
  <c r="H80" i="1" s="1"/>
  <c r="H81" i="1" s="1"/>
  <c r="H82" i="1" s="1"/>
  <c r="H83" i="1" s="1"/>
  <c r="H84" i="1" s="1"/>
  <c r="H85" i="1" s="1"/>
  <c r="G77" i="1"/>
  <c r="G78" i="1" s="1"/>
  <c r="E76" i="1"/>
  <c r="D77" i="1"/>
  <c r="D78" i="1" s="1"/>
  <c r="D79" i="1" s="1"/>
  <c r="D80" i="1" s="1"/>
  <c r="D81" i="1" s="1"/>
  <c r="D82" i="1" s="1"/>
  <c r="D83" i="1" s="1"/>
  <c r="D84" i="1" s="1"/>
  <c r="D85" i="1" s="1"/>
  <c r="C77" i="1"/>
  <c r="C78" i="1" s="1"/>
  <c r="L65" i="1"/>
  <c r="L66" i="1" s="1"/>
  <c r="L67" i="1" s="1"/>
  <c r="L68" i="1" s="1"/>
  <c r="L69" i="1" s="1"/>
  <c r="L70" i="1" s="1"/>
  <c r="L71" i="1" s="1"/>
  <c r="L72" i="1" s="1"/>
  <c r="L73" i="1" s="1"/>
  <c r="K65" i="1"/>
  <c r="K66" i="1" s="1"/>
  <c r="M64" i="1"/>
  <c r="H65" i="1"/>
  <c r="H66" i="1" s="1"/>
  <c r="H67" i="1" s="1"/>
  <c r="H68" i="1" s="1"/>
  <c r="H69" i="1" s="1"/>
  <c r="H70" i="1" s="1"/>
  <c r="H71" i="1" s="1"/>
  <c r="H72" i="1" s="1"/>
  <c r="H73" i="1" s="1"/>
  <c r="G65" i="1"/>
  <c r="G66" i="1" s="1"/>
  <c r="I64" i="1"/>
  <c r="D41" i="1"/>
  <c r="D42" i="1" s="1"/>
  <c r="D43" i="1" s="1"/>
  <c r="D44" i="1" s="1"/>
  <c r="D45" i="1" s="1"/>
  <c r="D46" i="1" s="1"/>
  <c r="D47" i="1" s="1"/>
  <c r="C41" i="1"/>
  <c r="P17" i="1"/>
  <c r="P18" i="1" s="1"/>
  <c r="P19" i="1" s="1"/>
  <c r="P20" i="1" s="1"/>
  <c r="P21" i="1" s="1"/>
  <c r="P22" i="1" s="1"/>
  <c r="P23" i="1" s="1"/>
  <c r="P24" i="1" s="1"/>
  <c r="P25" i="1" s="1"/>
  <c r="O17" i="1"/>
  <c r="O18" i="1" s="1"/>
  <c r="Q16" i="1"/>
  <c r="P29" i="1"/>
  <c r="P30" i="1" s="1"/>
  <c r="P31" i="1" s="1"/>
  <c r="P32" i="1" s="1"/>
  <c r="P33" i="1" s="1"/>
  <c r="P34" i="1" s="1"/>
  <c r="P35" i="1" s="1"/>
  <c r="P36" i="1" s="1"/>
  <c r="P37" i="1" s="1"/>
  <c r="O29" i="1"/>
  <c r="O30" i="1" s="1"/>
  <c r="Q28" i="1"/>
  <c r="H41" i="1"/>
  <c r="H42" i="1" s="1"/>
  <c r="H43" i="1" s="1"/>
  <c r="H44" i="1" s="1"/>
  <c r="H45" i="1" s="1"/>
  <c r="H46" i="1" s="1"/>
  <c r="H47" i="1" s="1"/>
  <c r="H48" i="1" s="1"/>
  <c r="H49" i="1" s="1"/>
  <c r="G41" i="1"/>
  <c r="I40" i="1"/>
  <c r="L53" i="1"/>
  <c r="L54" i="1" s="1"/>
  <c r="L55" i="1" s="1"/>
  <c r="L56" i="1" s="1"/>
  <c r="L57" i="1" s="1"/>
  <c r="L58" i="1" s="1"/>
  <c r="L59" i="1" s="1"/>
  <c r="L60" i="1" s="1"/>
  <c r="L61" i="1" s="1"/>
  <c r="K53" i="1"/>
  <c r="M52" i="1"/>
  <c r="D53" i="1"/>
  <c r="D54" i="1" s="1"/>
  <c r="D55" i="1" s="1"/>
  <c r="D56" i="1" s="1"/>
  <c r="D57" i="1" s="1"/>
  <c r="D58" i="1" s="1"/>
  <c r="D59" i="1" s="1"/>
  <c r="C53" i="1"/>
  <c r="C54" i="1" s="1"/>
  <c r="E52" i="1"/>
  <c r="D29" i="1"/>
  <c r="D30" i="1" s="1"/>
  <c r="D31" i="1" s="1"/>
  <c r="D32" i="1" s="1"/>
  <c r="D33" i="1" s="1"/>
  <c r="D34" i="1" s="1"/>
  <c r="D35" i="1" s="1"/>
  <c r="C29" i="1"/>
  <c r="C30" i="1" s="1"/>
  <c r="E28" i="1"/>
  <c r="H53" i="1"/>
  <c r="H54" i="1" s="1"/>
  <c r="H55" i="1" s="1"/>
  <c r="H56" i="1" s="1"/>
  <c r="H57" i="1" s="1"/>
  <c r="H58" i="1" s="1"/>
  <c r="H59" i="1" s="1"/>
  <c r="H60" i="1" s="1"/>
  <c r="H61" i="1" s="1"/>
  <c r="G53" i="1"/>
  <c r="I52" i="1"/>
  <c r="H29" i="1"/>
  <c r="H30" i="1" s="1"/>
  <c r="H31" i="1" s="1"/>
  <c r="H32" i="1" s="1"/>
  <c r="H33" i="1" s="1"/>
  <c r="H34" i="1" s="1"/>
  <c r="H35" i="1" s="1"/>
  <c r="H36" i="1" s="1"/>
  <c r="H37" i="1" s="1"/>
  <c r="G29" i="1"/>
  <c r="I28" i="1"/>
  <c r="L29" i="1"/>
  <c r="L30" i="1" s="1"/>
  <c r="L31" i="1" s="1"/>
  <c r="L32" i="1" s="1"/>
  <c r="L33" i="1" s="1"/>
  <c r="L34" i="1" s="1"/>
  <c r="L35" i="1" s="1"/>
  <c r="L36" i="1" s="1"/>
  <c r="L37" i="1" s="1"/>
  <c r="K29" i="1"/>
  <c r="K30" i="1" s="1"/>
  <c r="K31" i="1" s="1"/>
  <c r="M28" i="1"/>
  <c r="H17" i="1"/>
  <c r="H18" i="1" s="1"/>
  <c r="H19" i="1" s="1"/>
  <c r="H20" i="1" s="1"/>
  <c r="H21" i="1" s="1"/>
  <c r="H22" i="1" s="1"/>
  <c r="H23" i="1" s="1"/>
  <c r="H24" i="1" s="1"/>
  <c r="H25" i="1" s="1"/>
  <c r="G17" i="1"/>
  <c r="I16" i="1"/>
  <c r="N16" i="2"/>
  <c r="N17" i="2"/>
  <c r="N18" i="2"/>
  <c r="N19" i="2"/>
  <c r="N20" i="2"/>
  <c r="N21" i="2"/>
  <c r="N22" i="2"/>
  <c r="N15" i="2"/>
  <c r="I16" i="2"/>
  <c r="I17" i="2"/>
  <c r="I18" i="2"/>
  <c r="I19" i="2"/>
  <c r="I20" i="2"/>
  <c r="I21" i="2"/>
  <c r="I22" i="2"/>
  <c r="I23" i="2"/>
  <c r="I24" i="2"/>
  <c r="I15" i="2"/>
  <c r="D16" i="2"/>
  <c r="D17" i="2"/>
  <c r="D18" i="2"/>
  <c r="D19" i="2"/>
  <c r="D20" i="2"/>
  <c r="D21" i="2"/>
  <c r="D22" i="2"/>
  <c r="D23" i="2"/>
  <c r="D24" i="2"/>
  <c r="D15" i="2"/>
  <c r="N4" i="2"/>
  <c r="N5" i="2"/>
  <c r="N6" i="2"/>
  <c r="N7" i="2"/>
  <c r="N8" i="2"/>
  <c r="N9" i="2"/>
  <c r="N10" i="2"/>
  <c r="N11" i="2"/>
  <c r="N12" i="2"/>
  <c r="N3" i="2"/>
  <c r="I4" i="2"/>
  <c r="I5" i="2"/>
  <c r="I6" i="2"/>
  <c r="I7" i="2"/>
  <c r="I8" i="2"/>
  <c r="I9" i="2"/>
  <c r="I10" i="2"/>
  <c r="I11" i="2"/>
  <c r="I12" i="2"/>
  <c r="I3" i="2"/>
  <c r="D4" i="2"/>
  <c r="D5" i="2"/>
  <c r="D6" i="2"/>
  <c r="D7" i="2"/>
  <c r="D8" i="2"/>
  <c r="D9" i="2"/>
  <c r="D10" i="2"/>
  <c r="D3" i="2"/>
  <c r="M17" i="2"/>
  <c r="M18" i="2" s="1"/>
  <c r="M19" i="2" s="1"/>
  <c r="M20" i="2" s="1"/>
  <c r="M21" i="2" s="1"/>
  <c r="M22" i="2" s="1"/>
  <c r="M16" i="2"/>
  <c r="L16" i="2"/>
  <c r="L17" i="2" s="1"/>
  <c r="H24" i="2"/>
  <c r="H23" i="2"/>
  <c r="H22" i="2"/>
  <c r="H21" i="2"/>
  <c r="H20" i="2"/>
  <c r="H19" i="2"/>
  <c r="H18" i="2"/>
  <c r="C24" i="2"/>
  <c r="C23" i="2"/>
  <c r="C22" i="2"/>
  <c r="C21" i="2"/>
  <c r="C20" i="2"/>
  <c r="C19" i="2"/>
  <c r="C18" i="2"/>
  <c r="M12" i="2"/>
  <c r="M11" i="2"/>
  <c r="M10" i="2"/>
  <c r="M9" i="2"/>
  <c r="M8" i="2"/>
  <c r="M7" i="2"/>
  <c r="M6" i="2"/>
  <c r="H12" i="2"/>
  <c r="H11" i="2"/>
  <c r="H10" i="2"/>
  <c r="H9" i="2"/>
  <c r="H8" i="2"/>
  <c r="H7" i="2"/>
  <c r="H6" i="2"/>
  <c r="C10" i="2"/>
  <c r="C9" i="2"/>
  <c r="C7" i="2"/>
  <c r="C8" i="2"/>
  <c r="C6" i="2"/>
  <c r="H16" i="2"/>
  <c r="H17" i="2" s="1"/>
  <c r="G16" i="2"/>
  <c r="G17" i="2" s="1"/>
  <c r="G18" i="2" s="1"/>
  <c r="G19" i="2" s="1"/>
  <c r="G20" i="2" s="1"/>
  <c r="G21" i="2" s="1"/>
  <c r="G22" i="2" s="1"/>
  <c r="G23" i="2" s="1"/>
  <c r="G24" i="2" s="1"/>
  <c r="C16" i="2"/>
  <c r="C17" i="2" s="1"/>
  <c r="B16" i="2"/>
  <c r="B17" i="2" s="1"/>
  <c r="B18" i="2" s="1"/>
  <c r="B19" i="2" s="1"/>
  <c r="B20" i="2" s="1"/>
  <c r="B21" i="2" s="1"/>
  <c r="B22" i="2" s="1"/>
  <c r="B23" i="2" s="1"/>
  <c r="B24" i="2" s="1"/>
  <c r="L5" i="2"/>
  <c r="L6" i="2" s="1"/>
  <c r="L7" i="2" s="1"/>
  <c r="L8" i="2" s="1"/>
  <c r="L9" i="2" s="1"/>
  <c r="L10" i="2" s="1"/>
  <c r="L11" i="2" s="1"/>
  <c r="L12" i="2" s="1"/>
  <c r="M4" i="2"/>
  <c r="L4" i="2"/>
  <c r="G6" i="2"/>
  <c r="G7" i="2" s="1"/>
  <c r="G8" i="2" s="1"/>
  <c r="G9" i="2" s="1"/>
  <c r="G10" i="2" s="1"/>
  <c r="G11" i="2" s="1"/>
  <c r="G12" i="2" s="1"/>
  <c r="C4" i="2"/>
  <c r="C5" i="2" s="1"/>
  <c r="H4" i="2"/>
  <c r="H5" i="2" s="1"/>
  <c r="G4" i="2"/>
  <c r="G5" i="2" s="1"/>
  <c r="B4" i="2"/>
  <c r="E9" i="3" l="1"/>
  <c r="I114" i="1"/>
  <c r="C42" i="1"/>
  <c r="E41" i="1"/>
  <c r="I89" i="1"/>
  <c r="I90" i="1"/>
  <c r="Q125" i="1"/>
  <c r="M90" i="1"/>
  <c r="M113" i="1"/>
  <c r="I113" i="1"/>
  <c r="M89" i="1"/>
  <c r="I102" i="1"/>
  <c r="M125" i="1"/>
  <c r="M101" i="1"/>
  <c r="E65" i="1"/>
  <c r="I101" i="1"/>
  <c r="G141" i="1"/>
  <c r="I141" i="1" s="1"/>
  <c r="M141" i="1"/>
  <c r="C140" i="1"/>
  <c r="E140" i="1" s="1"/>
  <c r="E10" i="3"/>
  <c r="K8" i="3"/>
  <c r="K12" i="3"/>
  <c r="K5" i="3"/>
  <c r="K13" i="3"/>
  <c r="K6" i="3"/>
  <c r="K14" i="3"/>
  <c r="K7" i="3"/>
  <c r="K15" i="3"/>
  <c r="K22" i="3"/>
  <c r="K21" i="3"/>
  <c r="K20" i="3"/>
  <c r="K19" i="3"/>
  <c r="E17" i="3"/>
  <c r="C19" i="1"/>
  <c r="E18" i="1"/>
  <c r="E17" i="1"/>
  <c r="I53" i="1"/>
  <c r="C127" i="1"/>
  <c r="I125" i="1"/>
  <c r="G126" i="1"/>
  <c r="I126" i="1" s="1"/>
  <c r="K127" i="1"/>
  <c r="L126" i="1"/>
  <c r="O126" i="1"/>
  <c r="Q126" i="1" s="1"/>
  <c r="M78" i="1"/>
  <c r="G115" i="1"/>
  <c r="I115" i="1" s="1"/>
  <c r="K114" i="1"/>
  <c r="M114" i="1" s="1"/>
  <c r="G103" i="1"/>
  <c r="I103" i="1" s="1"/>
  <c r="K102" i="1"/>
  <c r="M102" i="1" s="1"/>
  <c r="K91" i="1"/>
  <c r="M91" i="1" s="1"/>
  <c r="G91" i="1"/>
  <c r="I91" i="1" s="1"/>
  <c r="C67" i="1"/>
  <c r="E67" i="1" s="1"/>
  <c r="E78" i="1"/>
  <c r="I29" i="1"/>
  <c r="M53" i="1"/>
  <c r="Q29" i="1"/>
  <c r="I17" i="1"/>
  <c r="I77" i="1"/>
  <c r="E77" i="1"/>
  <c r="I78" i="1"/>
  <c r="M77" i="1"/>
  <c r="K79" i="1"/>
  <c r="M79" i="1" s="1"/>
  <c r="G79" i="1"/>
  <c r="I79" i="1" s="1"/>
  <c r="C79" i="1"/>
  <c r="E79" i="1" s="1"/>
  <c r="K67" i="1"/>
  <c r="M66" i="1"/>
  <c r="M65" i="1"/>
  <c r="G67" i="1"/>
  <c r="I66" i="1"/>
  <c r="I65" i="1"/>
  <c r="O19" i="1"/>
  <c r="Q18" i="1"/>
  <c r="Q17" i="1"/>
  <c r="O31" i="1"/>
  <c r="Q30" i="1"/>
  <c r="I41" i="1"/>
  <c r="G42" i="1"/>
  <c r="K54" i="1"/>
  <c r="C55" i="1"/>
  <c r="E54" i="1"/>
  <c r="E53" i="1"/>
  <c r="E30" i="1"/>
  <c r="C31" i="1"/>
  <c r="E29" i="1"/>
  <c r="G54" i="1"/>
  <c r="G55" i="1" s="1"/>
  <c r="I55" i="1" s="1"/>
  <c r="G30" i="1"/>
  <c r="K32" i="1"/>
  <c r="M31" i="1"/>
  <c r="M30" i="1"/>
  <c r="M29" i="1"/>
  <c r="G18" i="1"/>
  <c r="G19" i="1" s="1"/>
  <c r="I19" i="1" s="1"/>
  <c r="L18" i="2"/>
  <c r="M5" i="2"/>
  <c r="B5" i="2"/>
  <c r="B6" i="2" s="1"/>
  <c r="C43" i="1" l="1"/>
  <c r="E42" i="1"/>
  <c r="L127" i="1"/>
  <c r="L128" i="1" s="1"/>
  <c r="L129" i="1" s="1"/>
  <c r="L130" i="1" s="1"/>
  <c r="L131" i="1" s="1"/>
  <c r="L132" i="1" s="1"/>
  <c r="L133" i="1" s="1"/>
  <c r="M126" i="1"/>
  <c r="G142" i="1"/>
  <c r="I142" i="1" s="1"/>
  <c r="M142" i="1"/>
  <c r="C141" i="1"/>
  <c r="E141" i="1" s="1"/>
  <c r="D4" i="3"/>
  <c r="E4" i="3" s="1"/>
  <c r="C20" i="1"/>
  <c r="E19" i="1"/>
  <c r="C128" i="1"/>
  <c r="G127" i="1"/>
  <c r="I127" i="1" s="1"/>
  <c r="K128" i="1"/>
  <c r="O127" i="1"/>
  <c r="Q127" i="1" s="1"/>
  <c r="K115" i="1"/>
  <c r="M115" i="1" s="1"/>
  <c r="G116" i="1"/>
  <c r="I116" i="1" s="1"/>
  <c r="K103" i="1"/>
  <c r="M103" i="1" s="1"/>
  <c r="G104" i="1"/>
  <c r="I104" i="1" s="1"/>
  <c r="K92" i="1"/>
  <c r="M92" i="1" s="1"/>
  <c r="G92" i="1"/>
  <c r="I92" i="1" s="1"/>
  <c r="C68" i="1"/>
  <c r="E68" i="1" s="1"/>
  <c r="I54" i="1"/>
  <c r="G56" i="1"/>
  <c r="I56" i="1" s="1"/>
  <c r="K80" i="1"/>
  <c r="M80" i="1" s="1"/>
  <c r="G80" i="1"/>
  <c r="I80" i="1" s="1"/>
  <c r="C80" i="1"/>
  <c r="E80" i="1" s="1"/>
  <c r="K68" i="1"/>
  <c r="M67" i="1"/>
  <c r="G68" i="1"/>
  <c r="I67" i="1"/>
  <c r="O20" i="1"/>
  <c r="Q19" i="1"/>
  <c r="O32" i="1"/>
  <c r="Q31" i="1"/>
  <c r="G43" i="1"/>
  <c r="I42" i="1"/>
  <c r="K55" i="1"/>
  <c r="M54" i="1"/>
  <c r="C56" i="1"/>
  <c r="E55" i="1"/>
  <c r="C32" i="1"/>
  <c r="E31" i="1"/>
  <c r="G31" i="1"/>
  <c r="I30" i="1"/>
  <c r="K33" i="1"/>
  <c r="M32" i="1"/>
  <c r="G20" i="1"/>
  <c r="I20" i="1" s="1"/>
  <c r="I18" i="1"/>
  <c r="L19" i="2"/>
  <c r="B7" i="2"/>
  <c r="B8" i="2" s="1"/>
  <c r="B9" i="2" s="1"/>
  <c r="B10" i="2" s="1"/>
  <c r="E43" i="1" l="1"/>
  <c r="C44" i="1"/>
  <c r="M128" i="1"/>
  <c r="G128" i="1"/>
  <c r="I128" i="1" s="1"/>
  <c r="M127" i="1"/>
  <c r="G143" i="1"/>
  <c r="I143" i="1" s="1"/>
  <c r="M143" i="1"/>
  <c r="C142" i="1"/>
  <c r="E142" i="1" s="1"/>
  <c r="D5" i="3"/>
  <c r="E5" i="3" s="1"/>
  <c r="C21" i="1"/>
  <c r="E20" i="1"/>
  <c r="G57" i="1"/>
  <c r="C129" i="1"/>
  <c r="O128" i="1"/>
  <c r="Q128" i="1" s="1"/>
  <c r="K129" i="1"/>
  <c r="M129" i="1" s="1"/>
  <c r="K116" i="1"/>
  <c r="M116" i="1" s="1"/>
  <c r="G117" i="1"/>
  <c r="I117" i="1" s="1"/>
  <c r="G105" i="1"/>
  <c r="I105" i="1" s="1"/>
  <c r="K104" i="1"/>
  <c r="M104" i="1" s="1"/>
  <c r="K93" i="1"/>
  <c r="M93" i="1" s="1"/>
  <c r="G93" i="1"/>
  <c r="I93" i="1" s="1"/>
  <c r="C69" i="1"/>
  <c r="E69" i="1" s="1"/>
  <c r="G21" i="1"/>
  <c r="G22" i="1" s="1"/>
  <c r="K81" i="1"/>
  <c r="M81" i="1" s="1"/>
  <c r="G81" i="1"/>
  <c r="I81" i="1" s="1"/>
  <c r="C81" i="1"/>
  <c r="E81" i="1" s="1"/>
  <c r="K69" i="1"/>
  <c r="M68" i="1"/>
  <c r="G69" i="1"/>
  <c r="I68" i="1"/>
  <c r="O21" i="1"/>
  <c r="Q20" i="1"/>
  <c r="O33" i="1"/>
  <c r="Q32" i="1"/>
  <c r="I43" i="1"/>
  <c r="G44" i="1"/>
  <c r="M55" i="1"/>
  <c r="K56" i="1"/>
  <c r="C57" i="1"/>
  <c r="E56" i="1"/>
  <c r="E32" i="1"/>
  <c r="C33" i="1"/>
  <c r="I57" i="1"/>
  <c r="G58" i="1"/>
  <c r="I31" i="1"/>
  <c r="G32" i="1"/>
  <c r="K34" i="1"/>
  <c r="M33" i="1"/>
  <c r="L20" i="2"/>
  <c r="G129" i="1" l="1"/>
  <c r="G130" i="1" s="1"/>
  <c r="E44" i="1"/>
  <c r="C45" i="1"/>
  <c r="G144" i="1"/>
  <c r="I144" i="1" s="1"/>
  <c r="M144" i="1"/>
  <c r="M145" i="1"/>
  <c r="C143" i="1"/>
  <c r="E143" i="1" s="1"/>
  <c r="C22" i="1"/>
  <c r="E21" i="1"/>
  <c r="C130" i="1"/>
  <c r="I21" i="1"/>
  <c r="I129" i="1"/>
  <c r="K130" i="1"/>
  <c r="M130" i="1" s="1"/>
  <c r="O129" i="1"/>
  <c r="Q129" i="1" s="1"/>
  <c r="K117" i="1"/>
  <c r="M117" i="1" s="1"/>
  <c r="G118" i="1"/>
  <c r="I118" i="1" s="1"/>
  <c r="K105" i="1"/>
  <c r="M105" i="1" s="1"/>
  <c r="G106" i="1"/>
  <c r="I106" i="1" s="1"/>
  <c r="K94" i="1"/>
  <c r="M94" i="1" s="1"/>
  <c r="G94" i="1"/>
  <c r="I94" i="1" s="1"/>
  <c r="C70" i="1"/>
  <c r="E70" i="1" s="1"/>
  <c r="K82" i="1"/>
  <c r="M82" i="1" s="1"/>
  <c r="G82" i="1"/>
  <c r="I82" i="1" s="1"/>
  <c r="C82" i="1"/>
  <c r="E82" i="1" s="1"/>
  <c r="K70" i="1"/>
  <c r="M69" i="1"/>
  <c r="G70" i="1"/>
  <c r="I69" i="1"/>
  <c r="O22" i="1"/>
  <c r="Q21" i="1"/>
  <c r="O34" i="1"/>
  <c r="Q33" i="1"/>
  <c r="I44" i="1"/>
  <c r="G45" i="1"/>
  <c r="K57" i="1"/>
  <c r="M56" i="1"/>
  <c r="C58" i="1"/>
  <c r="E57" i="1"/>
  <c r="C34" i="1"/>
  <c r="E33" i="1"/>
  <c r="G59" i="1"/>
  <c r="I58" i="1"/>
  <c r="I32" i="1"/>
  <c r="G33" i="1"/>
  <c r="K35" i="1"/>
  <c r="M34" i="1"/>
  <c r="I22" i="1"/>
  <c r="G23" i="1"/>
  <c r="L21" i="2"/>
  <c r="E45" i="1" l="1"/>
  <c r="C46" i="1"/>
  <c r="G145" i="1"/>
  <c r="I145" i="1" s="1"/>
  <c r="C144" i="1"/>
  <c r="E144" i="1" s="1"/>
  <c r="C23" i="1"/>
  <c r="E22" i="1"/>
  <c r="C131" i="1"/>
  <c r="G131" i="1"/>
  <c r="I130" i="1"/>
  <c r="O130" i="1"/>
  <c r="Q130" i="1" s="1"/>
  <c r="K131" i="1"/>
  <c r="M131" i="1" s="1"/>
  <c r="G119" i="1"/>
  <c r="I119" i="1" s="1"/>
  <c r="K118" i="1"/>
  <c r="M118" i="1" s="1"/>
  <c r="G107" i="1"/>
  <c r="I107" i="1" s="1"/>
  <c r="K106" i="1"/>
  <c r="M106" i="1" s="1"/>
  <c r="K95" i="1"/>
  <c r="M95" i="1" s="1"/>
  <c r="G95" i="1"/>
  <c r="I95" i="1" s="1"/>
  <c r="C71" i="1"/>
  <c r="E71" i="1" s="1"/>
  <c r="K83" i="1"/>
  <c r="M83" i="1" s="1"/>
  <c r="G83" i="1"/>
  <c r="I83" i="1" s="1"/>
  <c r="C83" i="1"/>
  <c r="E83" i="1" s="1"/>
  <c r="K71" i="1"/>
  <c r="M70" i="1"/>
  <c r="G71" i="1"/>
  <c r="I70" i="1"/>
  <c r="O23" i="1"/>
  <c r="Q22" i="1"/>
  <c r="Q34" i="1"/>
  <c r="O35" i="1"/>
  <c r="I45" i="1"/>
  <c r="G46" i="1"/>
  <c r="M57" i="1"/>
  <c r="K58" i="1"/>
  <c r="C59" i="1"/>
  <c r="E59" i="1" s="1"/>
  <c r="E58" i="1"/>
  <c r="E34" i="1"/>
  <c r="C35" i="1"/>
  <c r="E35" i="1" s="1"/>
  <c r="I59" i="1"/>
  <c r="G60" i="1"/>
  <c r="I33" i="1"/>
  <c r="G34" i="1"/>
  <c r="K36" i="1"/>
  <c r="M35" i="1"/>
  <c r="I23" i="1"/>
  <c r="G24" i="1"/>
  <c r="L22" i="2"/>
  <c r="E46" i="1" l="1"/>
  <c r="C47" i="1"/>
  <c r="E47" i="1" s="1"/>
  <c r="C145" i="1"/>
  <c r="E145" i="1" s="1"/>
  <c r="C24" i="1"/>
  <c r="E23" i="1"/>
  <c r="C132" i="1"/>
  <c r="I131" i="1"/>
  <c r="G132" i="1"/>
  <c r="K132" i="1"/>
  <c r="M132" i="1" s="1"/>
  <c r="O131" i="1"/>
  <c r="Q131" i="1" s="1"/>
  <c r="G120" i="1"/>
  <c r="I120" i="1" s="1"/>
  <c r="K119" i="1"/>
  <c r="M119" i="1" s="1"/>
  <c r="K107" i="1"/>
  <c r="M107" i="1" s="1"/>
  <c r="G108" i="1"/>
  <c r="I108" i="1" s="1"/>
  <c r="K96" i="1"/>
  <c r="M96" i="1" s="1"/>
  <c r="G96" i="1"/>
  <c r="I96" i="1" s="1"/>
  <c r="K84" i="1"/>
  <c r="M84" i="1" s="1"/>
  <c r="G84" i="1"/>
  <c r="I84" i="1" s="1"/>
  <c r="C84" i="1"/>
  <c r="E84" i="1" s="1"/>
  <c r="K72" i="1"/>
  <c r="M71" i="1"/>
  <c r="G72" i="1"/>
  <c r="I71" i="1"/>
  <c r="O24" i="1"/>
  <c r="Q23" i="1"/>
  <c r="O36" i="1"/>
  <c r="Q35" i="1"/>
  <c r="I46" i="1"/>
  <c r="G47" i="1"/>
  <c r="K59" i="1"/>
  <c r="M58" i="1"/>
  <c r="G61" i="1"/>
  <c r="I61" i="1" s="1"/>
  <c r="I60" i="1"/>
  <c r="G35" i="1"/>
  <c r="I34" i="1"/>
  <c r="K37" i="1"/>
  <c r="M37" i="1" s="1"/>
  <c r="M36" i="1"/>
  <c r="G25" i="1"/>
  <c r="I25" i="1" s="1"/>
  <c r="I24" i="1"/>
  <c r="C25" i="1" l="1"/>
  <c r="E25" i="1" s="1"/>
  <c r="E24" i="1"/>
  <c r="C133" i="1"/>
  <c r="G133" i="1"/>
  <c r="I133" i="1" s="1"/>
  <c r="I132" i="1"/>
  <c r="K133" i="1"/>
  <c r="M133" i="1" s="1"/>
  <c r="O132" i="1"/>
  <c r="Q132" i="1" s="1"/>
  <c r="K120" i="1"/>
  <c r="M120" i="1" s="1"/>
  <c r="G121" i="1"/>
  <c r="I121" i="1" s="1"/>
  <c r="G109" i="1"/>
  <c r="I109" i="1" s="1"/>
  <c r="K108" i="1"/>
  <c r="M108" i="1" s="1"/>
  <c r="K97" i="1"/>
  <c r="M97" i="1" s="1"/>
  <c r="G97" i="1"/>
  <c r="I97" i="1" s="1"/>
  <c r="K85" i="1"/>
  <c r="M85" i="1" s="1"/>
  <c r="G85" i="1"/>
  <c r="I85" i="1" s="1"/>
  <c r="C85" i="1"/>
  <c r="E85" i="1" s="1"/>
  <c r="K73" i="1"/>
  <c r="M73" i="1" s="1"/>
  <c r="M72" i="1"/>
  <c r="G73" i="1"/>
  <c r="I73" i="1" s="1"/>
  <c r="I72" i="1"/>
  <c r="O25" i="1"/>
  <c r="Q25" i="1" s="1"/>
  <c r="Q24" i="1"/>
  <c r="O37" i="1"/>
  <c r="Q37" i="1" s="1"/>
  <c r="Q36" i="1"/>
  <c r="I47" i="1"/>
  <c r="G48" i="1"/>
  <c r="M59" i="1"/>
  <c r="K60" i="1"/>
  <c r="I35" i="1"/>
  <c r="G36" i="1"/>
  <c r="Y112" i="1" l="1"/>
  <c r="Y113" i="1"/>
  <c r="Y98" i="1"/>
  <c r="AB98" i="1" s="1"/>
  <c r="Y97" i="1"/>
  <c r="AB97" i="1" s="1"/>
  <c r="Y96" i="1"/>
  <c r="AB96" i="1" s="1"/>
  <c r="O133" i="1"/>
  <c r="Q133" i="1" s="1"/>
  <c r="K121" i="1"/>
  <c r="M121" i="1" s="1"/>
  <c r="Y111" i="1" s="1"/>
  <c r="K109" i="1"/>
  <c r="M109" i="1" s="1"/>
  <c r="G49" i="1"/>
  <c r="I49" i="1" s="1"/>
  <c r="I48" i="1"/>
  <c r="K61" i="1"/>
  <c r="M61" i="1" s="1"/>
  <c r="M60" i="1"/>
  <c r="G37" i="1"/>
  <c r="I37" i="1" s="1"/>
  <c r="I36" i="1"/>
  <c r="Y101" i="1" l="1"/>
  <c r="AB101" i="1" s="1"/>
  <c r="Y100" i="1"/>
  <c r="AB100" i="1" s="1"/>
  <c r="AA113" i="1"/>
  <c r="AB113" i="1"/>
  <c r="Z113" i="1"/>
  <c r="AB112" i="1"/>
  <c r="Z112" i="1"/>
  <c r="AA112" i="1"/>
  <c r="Y99" i="1"/>
  <c r="AB99" i="1" s="1"/>
  <c r="AA111" i="1"/>
  <c r="AB111" i="1"/>
  <c r="Z111" i="1"/>
  <c r="Y102" i="1"/>
  <c r="AB102" i="1" s="1"/>
  <c r="Y104" i="1"/>
  <c r="AB104" i="1" s="1"/>
  <c r="Y103" i="1"/>
  <c r="AB103" i="1" s="1"/>
</calcChain>
</file>

<file path=xl/sharedStrings.xml><?xml version="1.0" encoding="utf-8"?>
<sst xmlns="http://schemas.openxmlformats.org/spreadsheetml/2006/main" count="523" uniqueCount="147">
  <si>
    <t>탈벨</t>
    <phoneticPr fontId="3" type="noConversion"/>
  </si>
  <si>
    <t>스탯</t>
    <phoneticPr fontId="3" type="noConversion"/>
  </si>
  <si>
    <t>공마</t>
    <phoneticPr fontId="3" type="noConversion"/>
  </si>
  <si>
    <t>환산</t>
    <phoneticPr fontId="3" type="noConversion"/>
  </si>
  <si>
    <t>분자벨</t>
    <phoneticPr fontId="3" type="noConversion"/>
  </si>
  <si>
    <t>몽벨</t>
    <phoneticPr fontId="3" type="noConversion"/>
  </si>
  <si>
    <t xml:space="preserve">스탯 </t>
    <phoneticPr fontId="3" type="noConversion"/>
  </si>
  <si>
    <t>150제</t>
    <phoneticPr fontId="3" type="noConversion"/>
  </si>
  <si>
    <t>200제</t>
    <phoneticPr fontId="3" type="noConversion"/>
  </si>
  <si>
    <t>데아</t>
    <phoneticPr fontId="3" type="noConversion"/>
  </si>
  <si>
    <t>벨트</t>
    <phoneticPr fontId="3" type="noConversion"/>
  </si>
  <si>
    <t>귀고리</t>
    <phoneticPr fontId="3" type="noConversion"/>
  </si>
  <si>
    <t>130제</t>
    <phoneticPr fontId="3" type="noConversion"/>
  </si>
  <si>
    <t>140제</t>
    <phoneticPr fontId="3" type="noConversion"/>
  </si>
  <si>
    <t>오션</t>
    <phoneticPr fontId="3" type="noConversion"/>
  </si>
  <si>
    <t>커포</t>
    <phoneticPr fontId="3" type="noConversion"/>
  </si>
  <si>
    <t>-</t>
    <phoneticPr fontId="3" type="noConversion"/>
  </si>
  <si>
    <t>160제</t>
    <phoneticPr fontId="3" type="noConversion"/>
  </si>
  <si>
    <t>보스장신구세트</t>
    <phoneticPr fontId="3" type="noConversion"/>
  </si>
  <si>
    <t>세트효과x</t>
    <phoneticPr fontId="3" type="noConversion"/>
  </si>
  <si>
    <t>칠흑의보스세트</t>
    <phoneticPr fontId="3" type="noConversion"/>
  </si>
  <si>
    <t>마이스터세트</t>
    <phoneticPr fontId="3" type="noConversion"/>
  </si>
  <si>
    <t>슈페리얼</t>
    <phoneticPr fontId="3" type="noConversion"/>
  </si>
  <si>
    <t>환산계수:</t>
    <phoneticPr fontId="3" type="noConversion"/>
  </si>
  <si>
    <t>얼굴장식</t>
    <phoneticPr fontId="3" type="noConversion"/>
  </si>
  <si>
    <t>샤이니</t>
    <phoneticPr fontId="3" type="noConversion"/>
  </si>
  <si>
    <t>루컨마</t>
    <phoneticPr fontId="3" type="noConversion"/>
  </si>
  <si>
    <t>눈장식</t>
    <phoneticPr fontId="3" type="noConversion"/>
  </si>
  <si>
    <t>블빈마</t>
    <phoneticPr fontId="3" type="noConversion"/>
  </si>
  <si>
    <t>파풀마</t>
    <phoneticPr fontId="3" type="noConversion"/>
  </si>
  <si>
    <t>마깃안</t>
    <phoneticPr fontId="3" type="noConversion"/>
  </si>
  <si>
    <t>130제추옵보정:</t>
    <phoneticPr fontId="3" type="noConversion"/>
  </si>
  <si>
    <t>140제추옵보정:</t>
    <phoneticPr fontId="3" type="noConversion"/>
  </si>
  <si>
    <t>150제추옵보정:</t>
    <phoneticPr fontId="3" type="noConversion"/>
  </si>
  <si>
    <t>200제추옵보정:</t>
    <phoneticPr fontId="3" type="noConversion"/>
  </si>
  <si>
    <t>160제추옵보정:</t>
    <phoneticPr fontId="3" type="noConversion"/>
  </si>
  <si>
    <t>강화보정</t>
    <phoneticPr fontId="3" type="noConversion"/>
  </si>
  <si>
    <t>제작템추옵보정:</t>
    <phoneticPr fontId="3" type="noConversion"/>
  </si>
  <si>
    <t>130제(제작)</t>
    <phoneticPr fontId="3" type="noConversion"/>
  </si>
  <si>
    <t>마이어링</t>
    <phoneticPr fontId="3" type="noConversion"/>
  </si>
  <si>
    <t>1=</t>
    <phoneticPr fontId="3" type="noConversion"/>
  </si>
  <si>
    <t>펜던트</t>
    <phoneticPr fontId="3" type="noConversion"/>
  </si>
  <si>
    <t>퍼플</t>
    <phoneticPr fontId="3" type="noConversion"/>
  </si>
  <si>
    <t>도미</t>
    <phoneticPr fontId="3" type="noConversion"/>
  </si>
  <si>
    <t>고근</t>
    <phoneticPr fontId="3" type="noConversion"/>
  </si>
  <si>
    <t>견장</t>
    <phoneticPr fontId="3" type="noConversion"/>
  </si>
  <si>
    <t>장갑</t>
    <phoneticPr fontId="3" type="noConversion"/>
  </si>
  <si>
    <t>신발</t>
    <phoneticPr fontId="3" type="noConversion"/>
  </si>
  <si>
    <t>망토</t>
    <phoneticPr fontId="3" type="noConversion"/>
  </si>
  <si>
    <t>모자</t>
    <phoneticPr fontId="3" type="noConversion"/>
  </si>
  <si>
    <t>추옵x</t>
    <phoneticPr fontId="3" type="noConversion"/>
  </si>
  <si>
    <t>마숄</t>
    <phoneticPr fontId="3" type="noConversion"/>
  </si>
  <si>
    <t>앱솔</t>
    <phoneticPr fontId="3" type="noConversion"/>
  </si>
  <si>
    <t>아케인</t>
    <phoneticPr fontId="3" type="noConversion"/>
  </si>
  <si>
    <t>앱솔랩스세트</t>
    <phoneticPr fontId="3" type="noConversion"/>
  </si>
  <si>
    <t>아케인셰이드세트</t>
    <phoneticPr fontId="3" type="noConversion"/>
  </si>
  <si>
    <t>탈망</t>
    <phoneticPr fontId="3" type="noConversion"/>
  </si>
  <si>
    <t>탈신</t>
    <phoneticPr fontId="3" type="noConversion"/>
  </si>
  <si>
    <t>탈장</t>
    <phoneticPr fontId="3" type="noConversion"/>
  </si>
  <si>
    <t>루타비스세트</t>
    <phoneticPr fontId="3" type="noConversion"/>
  </si>
  <si>
    <t>카루타</t>
    <phoneticPr fontId="3" type="noConversion"/>
  </si>
  <si>
    <t>추옵 ↓</t>
    <phoneticPr fontId="3" type="noConversion"/>
  </si>
  <si>
    <t>럭키아이템</t>
    <phoneticPr fontId="3" type="noConversion"/>
  </si>
  <si>
    <t>카벨뚝</t>
    <phoneticPr fontId="3" type="noConversion"/>
  </si>
  <si>
    <t>골클벨</t>
    <phoneticPr fontId="3" type="noConversion"/>
  </si>
  <si>
    <t>보장</t>
    <phoneticPr fontId="3" type="noConversion"/>
  </si>
  <si>
    <t>추가스탯</t>
    <phoneticPr fontId="3" type="noConversion"/>
  </si>
  <si>
    <t>방무10%</t>
    <phoneticPr fontId="3" type="noConversion"/>
  </si>
  <si>
    <t>보공10%</t>
    <phoneticPr fontId="3" type="noConversion"/>
  </si>
  <si>
    <t>스탯/공마는 전 세트효과를 합한 값</t>
    <phoneticPr fontId="3" type="noConversion"/>
  </si>
  <si>
    <t>보공30%</t>
    <phoneticPr fontId="3" type="noConversion"/>
  </si>
  <si>
    <t>특수효과</t>
    <phoneticPr fontId="3" type="noConversion"/>
  </si>
  <si>
    <t>마이스터</t>
    <phoneticPr fontId="3" type="noConversion"/>
  </si>
  <si>
    <t>보공20%</t>
    <phoneticPr fontId="3" type="noConversion"/>
  </si>
  <si>
    <t>칠흑</t>
    <phoneticPr fontId="3" type="noConversion"/>
  </si>
  <si>
    <t>크뎀5%</t>
    <phoneticPr fontId="3" type="noConversion"/>
  </si>
  <si>
    <t>반지</t>
    <phoneticPr fontId="3" type="noConversion"/>
  </si>
  <si>
    <t>200제</t>
    <phoneticPr fontId="3" type="noConversion"/>
  </si>
  <si>
    <t>칠흑의보스세트</t>
    <phoneticPr fontId="3" type="noConversion"/>
  </si>
  <si>
    <t>거공</t>
    <phoneticPr fontId="3" type="noConversion"/>
  </si>
  <si>
    <t>이벤링</t>
    <phoneticPr fontId="3" type="noConversion"/>
  </si>
  <si>
    <t>카오스</t>
    <phoneticPr fontId="3" type="noConversion"/>
  </si>
  <si>
    <t>테네</t>
    <phoneticPr fontId="3" type="noConversion"/>
  </si>
  <si>
    <t>ss</t>
    <phoneticPr fontId="3" type="noConversion"/>
  </si>
  <si>
    <t>벤젼</t>
    <phoneticPr fontId="3" type="noConversion"/>
  </si>
  <si>
    <t>마이링</t>
    <phoneticPr fontId="3" type="noConversion"/>
  </si>
  <si>
    <t>140제</t>
    <phoneticPr fontId="3" type="noConversion"/>
  </si>
  <si>
    <t>마이스터세트</t>
    <phoneticPr fontId="3" type="noConversion"/>
  </si>
  <si>
    <t>부스탯 1당 주스탯 환산값 :</t>
    <phoneticPr fontId="3" type="noConversion"/>
  </si>
  <si>
    <t>공/마 1당 주스탯 환산값:</t>
    <phoneticPr fontId="3" type="noConversion"/>
  </si>
  <si>
    <t>올 1%당 주스탯 환산값:</t>
    <phoneticPr fontId="3" type="noConversion"/>
  </si>
  <si>
    <t>상의</t>
    <phoneticPr fontId="3" type="noConversion"/>
  </si>
  <si>
    <t>하의</t>
    <phoneticPr fontId="3" type="noConversion"/>
  </si>
  <si>
    <t>얼장</t>
    <phoneticPr fontId="3" type="noConversion"/>
  </si>
  <si>
    <t>눈장</t>
    <phoneticPr fontId="3" type="noConversion"/>
  </si>
  <si>
    <t>부스탯</t>
    <phoneticPr fontId="3" type="noConversion"/>
  </si>
  <si>
    <t>공/마</t>
    <phoneticPr fontId="3" type="noConversion"/>
  </si>
  <si>
    <t>올스탯</t>
    <phoneticPr fontId="3" type="noConversion"/>
  </si>
  <si>
    <t>환산값</t>
    <phoneticPr fontId="3" type="noConversion"/>
  </si>
  <si>
    <t>포켓</t>
    <phoneticPr fontId="3" type="noConversion"/>
  </si>
  <si>
    <t>주스탯%</t>
    <phoneticPr fontId="3" type="noConversion"/>
  </si>
  <si>
    <t>올스탯%</t>
    <phoneticPr fontId="3" type="noConversion"/>
  </si>
  <si>
    <t>올스탯 1%당 주스탯% 환산값 :</t>
    <phoneticPr fontId="3" type="noConversion"/>
  </si>
  <si>
    <t>울프스</t>
    <phoneticPr fontId="3" type="noConversion"/>
  </si>
  <si>
    <t>환산%</t>
    <phoneticPr fontId="3" type="noConversion"/>
  </si>
  <si>
    <t>이름</t>
    <phoneticPr fontId="3" type="noConversion"/>
  </si>
  <si>
    <t>주스탯</t>
    <phoneticPr fontId="3" type="noConversion"/>
  </si>
  <si>
    <t>공</t>
    <phoneticPr fontId="3" type="noConversion"/>
  </si>
  <si>
    <t>올%</t>
    <phoneticPr fontId="3" type="noConversion"/>
  </si>
  <si>
    <t>하트</t>
    <phoneticPr fontId="3" type="noConversion"/>
  </si>
  <si>
    <t>크뎀%</t>
    <phoneticPr fontId="3" type="noConversion"/>
  </si>
  <si>
    <t>크뎀8%당주스탯%환산값:</t>
    <phoneticPr fontId="3" type="noConversion"/>
  </si>
  <si>
    <t>쌍크뎀</t>
    <phoneticPr fontId="3" type="noConversion"/>
  </si>
  <si>
    <t>평균</t>
    <phoneticPr fontId="3" type="noConversion"/>
  </si>
  <si>
    <t>루타</t>
    <phoneticPr fontId="3" type="noConversion"/>
  </si>
  <si>
    <t>카룻</t>
    <phoneticPr fontId="3" type="noConversion"/>
  </si>
  <si>
    <t>앱솔</t>
    <phoneticPr fontId="3" type="noConversion"/>
  </si>
  <si>
    <t>아케인</t>
    <phoneticPr fontId="3" type="noConversion"/>
  </si>
  <si>
    <t>올22</t>
    <phoneticPr fontId="3" type="noConversion"/>
  </si>
  <si>
    <t>보공</t>
    <phoneticPr fontId="3" type="noConversion"/>
  </si>
  <si>
    <t>방무</t>
    <phoneticPr fontId="3" type="noConversion"/>
  </si>
  <si>
    <t>환산</t>
    <phoneticPr fontId="3" type="noConversion"/>
  </si>
  <si>
    <t>보공30=</t>
    <phoneticPr fontId="3" type="noConversion"/>
  </si>
  <si>
    <t>방무10=</t>
    <phoneticPr fontId="3" type="noConversion"/>
  </si>
  <si>
    <t>보공30&amp;방무10=</t>
    <phoneticPr fontId="3" type="noConversion"/>
  </si>
  <si>
    <t>보방포함</t>
    <phoneticPr fontId="3" type="noConversion"/>
  </si>
  <si>
    <t>22아케인&lt;&gt;21아케인=</t>
    <phoneticPr fontId="3" type="noConversion"/>
  </si>
  <si>
    <t>22아케인&lt;&gt;18아케인=</t>
    <phoneticPr fontId="3" type="noConversion"/>
  </si>
  <si>
    <t>피상옵</t>
    <phoneticPr fontId="3" type="noConversion"/>
  </si>
  <si>
    <t>22아케인&lt;&gt;10아케인=</t>
    <phoneticPr fontId="3" type="noConversion"/>
  </si>
  <si>
    <t>열1</t>
  </si>
  <si>
    <t>열2</t>
  </si>
  <si>
    <t>포켓</t>
    <phoneticPr fontId="3" type="noConversion"/>
  </si>
  <si>
    <t>성배</t>
    <phoneticPr fontId="3" type="noConversion"/>
  </si>
  <si>
    <t>마도서</t>
    <phoneticPr fontId="3" type="noConversion"/>
  </si>
  <si>
    <t>반지1</t>
    <phoneticPr fontId="3" type="noConversion"/>
  </si>
  <si>
    <t>반지2</t>
    <phoneticPr fontId="3" type="noConversion"/>
  </si>
  <si>
    <t>반지3</t>
    <phoneticPr fontId="3" type="noConversion"/>
  </si>
  <si>
    <t>반지4</t>
    <phoneticPr fontId="3" type="noConversion"/>
  </si>
  <si>
    <t>펜던트1</t>
    <phoneticPr fontId="3" type="noConversion"/>
  </si>
  <si>
    <t>펜던트2</t>
    <phoneticPr fontId="3" type="noConversion"/>
  </si>
  <si>
    <t>*카벨뚝포함</t>
    <phoneticPr fontId="3" type="noConversion"/>
  </si>
  <si>
    <t>140~150제</t>
    <phoneticPr fontId="3" type="noConversion"/>
  </si>
  <si>
    <t>160제</t>
    <phoneticPr fontId="3" type="noConversion"/>
  </si>
  <si>
    <t>칠흑의보스세트</t>
    <phoneticPr fontId="3" type="noConversion"/>
  </si>
  <si>
    <t>140제</t>
    <phoneticPr fontId="3" type="noConversion"/>
  </si>
  <si>
    <t>보스장신구세트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</si>
</sst>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%&quot;"/>
    <numFmt numFmtId="177" formatCode="0.0000&quot;%&quot;"/>
    <numFmt numFmtId="178" formatCode="0.000&quot;%&quot;"/>
    <numFmt numFmtId="179" formatCode="0&quot;억&quot;"/>
  </numFmts>
  <fonts count="13" x14ac:knownFonts="1">
    <font>
      <sz val="11"/>
      <color theme="1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2"/>
      <color rgb="FFFA7D00"/>
      <name val="맑은 고딕"/>
      <family val="2"/>
      <charset val="129"/>
      <scheme val="minor"/>
    </font>
    <font>
      <b/>
      <sz val="22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trike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2" borderId="1" xfId="1" applyFont="1">
      <alignment vertical="center"/>
    </xf>
    <xf numFmtId="0" fontId="6" fillId="2" borderId="1" xfId="1" applyFont="1">
      <alignment vertical="center"/>
    </xf>
    <xf numFmtId="0" fontId="7" fillId="0" borderId="0" xfId="0" applyFont="1">
      <alignment vertical="center"/>
    </xf>
    <xf numFmtId="0" fontId="0" fillId="3" borderId="3" xfId="0" applyFont="1" applyFill="1" applyBorder="1">
      <alignment vertical="center"/>
    </xf>
    <xf numFmtId="0" fontId="0" fillId="0" borderId="3" xfId="0" applyFont="1" applyBorder="1">
      <alignment vertical="center"/>
    </xf>
    <xf numFmtId="0" fontId="8" fillId="0" borderId="0" xfId="0" applyFont="1">
      <alignment vertical="center"/>
    </xf>
    <xf numFmtId="0" fontId="7" fillId="3" borderId="3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0" fillId="4" borderId="4" xfId="0" applyFont="1" applyFill="1" applyBorder="1">
      <alignment vertical="center"/>
    </xf>
    <xf numFmtId="0" fontId="0" fillId="0" borderId="4" xfId="0" applyFont="1" applyBorder="1">
      <alignment vertical="center"/>
    </xf>
    <xf numFmtId="176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4" borderId="5" xfId="0" applyFont="1" applyFill="1" applyBorder="1">
      <alignment vertical="center"/>
    </xf>
    <xf numFmtId="0" fontId="11" fillId="0" borderId="5" xfId="0" applyFont="1" applyBorder="1">
      <alignment vertical="center"/>
    </xf>
    <xf numFmtId="0" fontId="0" fillId="0" borderId="4" xfId="0" applyFont="1" applyFill="1" applyBorder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8" fillId="4" borderId="5" xfId="0" applyFont="1" applyFill="1" applyBorder="1">
      <alignment vertical="center"/>
    </xf>
    <xf numFmtId="0" fontId="11" fillId="0" borderId="0" xfId="0" applyFont="1">
      <alignment vertical="center"/>
    </xf>
    <xf numFmtId="179" fontId="0" fillId="0" borderId="0" xfId="0" applyNumberFormat="1">
      <alignment vertical="center"/>
    </xf>
    <xf numFmtId="0" fontId="8" fillId="0" borderId="0" xfId="0" applyNumberFormat="1" applyFont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0" fillId="5" borderId="6" xfId="0" applyFont="1" applyFill="1" applyBorder="1">
      <alignment vertical="center"/>
    </xf>
    <xf numFmtId="0" fontId="12" fillId="0" borderId="7" xfId="0" applyFont="1" applyBorder="1">
      <alignment vertical="center"/>
    </xf>
    <xf numFmtId="176" fontId="8" fillId="0" borderId="0" xfId="2" applyNumberFormat="1" applyFont="1">
      <alignment vertical="center"/>
    </xf>
    <xf numFmtId="0" fontId="0" fillId="0" borderId="5" xfId="0" applyFont="1" applyBorder="1">
      <alignment vertical="center"/>
    </xf>
    <xf numFmtId="0" fontId="0" fillId="0" borderId="5" xfId="0" applyBorder="1">
      <alignment vertical="center"/>
    </xf>
    <xf numFmtId="0" fontId="0" fillId="0" borderId="0" xfId="0" applyFont="1">
      <alignment vertical="center"/>
    </xf>
    <xf numFmtId="176" fontId="12" fillId="0" borderId="7" xfId="0" applyNumberFormat="1" applyFont="1" applyBorder="1">
      <alignment vertical="center"/>
    </xf>
    <xf numFmtId="176" fontId="0" fillId="5" borderId="6" xfId="2" applyNumberFormat="1" applyFont="1" applyFill="1" applyBorder="1">
      <alignment vertical="center"/>
    </xf>
    <xf numFmtId="0" fontId="7" fillId="5" borderId="6" xfId="0" applyFont="1" applyFill="1" applyBorder="1">
      <alignment vertical="center"/>
    </xf>
    <xf numFmtId="176" fontId="0" fillId="0" borderId="6" xfId="0" applyNumberFormat="1" applyFont="1" applyBorder="1">
      <alignment vertical="center"/>
    </xf>
  </cellXfs>
  <cellStyles count="3">
    <cellStyle name="계산" xfId="1" builtinId="22"/>
    <cellStyle name="백분율" xfId="2" builtinId="5"/>
    <cellStyle name="표준" xfId="0" builtinId="0"/>
  </cellStyles>
  <dxfs count="75">
    <dxf>
      <numFmt numFmtId="0" formatCode="General"/>
    </dxf>
    <dxf>
      <numFmt numFmtId="0" formatCode="General"/>
    </dxf>
    <dxf>
      <numFmt numFmtId="178" formatCode="0.000&quot;%&quot;"/>
    </dxf>
    <dxf>
      <numFmt numFmtId="178" formatCode="0.000&quot;%&quot;"/>
    </dxf>
    <dxf>
      <numFmt numFmtId="178" formatCode="0.000&quot;%&quot;"/>
    </dxf>
    <dxf>
      <numFmt numFmtId="178" formatCode="0.000&quot;%&quot;"/>
    </dxf>
    <dxf>
      <numFmt numFmtId="176" formatCode="0&quot;%&quot;"/>
    </dxf>
    <dxf>
      <numFmt numFmtId="176" formatCode="0&quot;%&quot;"/>
    </dxf>
    <dxf>
      <numFmt numFmtId="176" formatCode="0&quot;%&quot;"/>
    </dxf>
    <dxf>
      <numFmt numFmtId="176" formatCode="0&quot;%&quot;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0&quot;%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0&quot;%&quot;"/>
    </dxf>
    <dxf>
      <numFmt numFmtId="177" formatCode="0.0000&quot;%&quot;"/>
    </dxf>
    <dxf>
      <numFmt numFmtId="176" formatCode="0&quot;%&quot;"/>
    </dxf>
    <dxf>
      <numFmt numFmtId="176" formatCode="0&quot;%&quot;"/>
    </dxf>
    <dxf>
      <numFmt numFmtId="176" formatCode="0&quot;%&quot;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2172376A-5ABD-4D71-8079-EACD896B8583}"/>
            </a:ext>
          </a:extLst>
        </xdr:cNvPr>
        <xdr:cNvSpPr>
          <a:spLocks noChangeAspect="1" noChangeArrowheads="1"/>
        </xdr:cNvSpPr>
      </xdr:nvSpPr>
      <xdr:spPr bwMode="auto">
        <a:xfrm>
          <a:off x="4800600" y="273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8EEEF8-0DC2-48B6-8D25-55DAB9DC0DF0}" name="표1" displayName="표1" ref="J15:M25" headerRowCount="0" totalsRowShown="0">
  <tableColumns count="4">
    <tableColumn id="1" xr3:uid="{606908BB-AFDD-4BC6-8177-34D69CED19B6}" name="열1"/>
    <tableColumn id="2" xr3:uid="{41D1E806-9F37-49A9-AE99-05B39809D089}" name="열2"/>
    <tableColumn id="3" xr3:uid="{9505904A-7758-4E31-A403-01E0DEC38C4C}" name="열3"/>
    <tableColumn id="4" xr3:uid="{98A07145-5E7B-47E6-8D4A-C8191141C61E}" name="열4"/>
  </tableColumns>
  <tableStyleInfo name="TableStyleMedium2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CCF8A0-0A01-418F-8900-8E4024DB9BDE}" name="표3" displayName="표3" ref="N15:Q25" headerRowCount="0" totalsRowShown="0">
  <tableColumns count="4">
    <tableColumn id="1" xr3:uid="{D11E8B8B-87FF-488B-8293-184B2B542114}" name="열1"/>
    <tableColumn id="2" xr3:uid="{9A7B6F5D-AFF8-4759-ABEA-0D7F037008F3}" name="열2"/>
    <tableColumn id="3" xr3:uid="{6BE2A2D0-9F45-45F3-A038-4B43053C5DEA}" name="열3"/>
    <tableColumn id="4" xr3:uid="{E4412621-54C4-4951-B595-2F32C69AD581}" name="열4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EC4599-1D05-497B-B355-C3B6D23C361D}" name="표1_9" displayName="표1_9" ref="B27:E38" headerRowCount="0" totalsRowShown="0">
  <tableColumns count="4">
    <tableColumn id="1" xr3:uid="{0F4DFC0F-CC44-42B1-B2C9-A6276E960520}" name="열1"/>
    <tableColumn id="2" xr3:uid="{877A68DB-1012-4CA2-ADE6-4E41CA2BB444}" name="열2"/>
    <tableColumn id="3" xr3:uid="{ADF14E82-C245-41F5-B98C-7D2A26CC992F}" name="열3"/>
    <tableColumn id="4" xr3:uid="{9AA0F457-8E46-4E4E-83BF-AEE782F53B90}" name="열4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51FA370-E346-4023-86EA-5BE60B56980D}" name="표6_10" displayName="표6_10" ref="F27:I37" headerRowCount="0" totalsRowShown="0">
  <tableColumns count="4">
    <tableColumn id="1" xr3:uid="{288991D5-2A21-4C3A-9A28-496E6C387702}" name="열1"/>
    <tableColumn id="2" xr3:uid="{73DD21BC-13C4-44B0-9F8D-DEE13FABE824}" name="열2"/>
    <tableColumn id="3" xr3:uid="{9BA19101-E706-4785-A2FB-C213FD4393B0}" name="열3"/>
    <tableColumn id="4" xr3:uid="{DEB172A5-87F9-44DB-89FD-B427DCF13F87}" name="열4"/>
  </tableColumns>
  <tableStyleInfo name="TableStyleLight1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448C65E-E0CB-4BB0-9CE4-4799ADA54826}" name="표1_11" displayName="표1_11" ref="J27:M38" headerRowCount="0" totalsRowShown="0">
  <tableColumns count="4">
    <tableColumn id="1" xr3:uid="{3FBFA156-1BD7-44E4-88B3-F32739E2BA28}" name="열1"/>
    <tableColumn id="2" xr3:uid="{6D38CC22-9B2A-4ABB-B1FE-EA70D246B38C}" name="열2"/>
    <tableColumn id="3" xr3:uid="{ACEDAA78-BD9E-4A05-8345-8F5BDF9B52E5}" name="열3"/>
    <tableColumn id="4" xr3:uid="{3E277079-D387-4E08-B79B-897069972085}" name="열4"/>
  </tableColumns>
  <tableStyleInfo name="TableStyleLight1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182F2A-A487-4C63-B979-E256860A2479}" name="표6_12" displayName="표6_12" ref="N27:Q37" headerRowCount="0" totalsRowShown="0">
  <tableColumns count="4">
    <tableColumn id="1" xr3:uid="{F09AFD66-258F-4329-B8BC-339A2EC62EFA}" name="열1"/>
    <tableColumn id="2" xr3:uid="{B8B70DE8-DD82-4670-98A5-050A17833B59}" name="열2"/>
    <tableColumn id="3" xr3:uid="{557E87BD-B331-4C4A-A3AD-4FB48B501AFE}" name="열3"/>
    <tableColumn id="4" xr3:uid="{9AFFA59A-E480-4D64-8F46-859603BB2B66}" name="열4"/>
  </tableColumns>
  <tableStyleInfo name="TableStyleLight2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3237147-250F-48D7-AE25-1F8A0136CA10}" name="표6_1721" displayName="표6_1721" ref="F15:I25" headerRowCount="0" totalsRowShown="0">
  <tableColumns count="4">
    <tableColumn id="1" xr3:uid="{A898AA51-110B-4E86-A5BE-86AF37F1971F}" name="열1"/>
    <tableColumn id="2" xr3:uid="{9CD4C778-47E3-4711-A68F-9A20A6F943B4}" name="열2"/>
    <tableColumn id="3" xr3:uid="{B2291931-A942-46A7-B518-FDD3473F6DBB}" name="열3"/>
    <tableColumn id="4" xr3:uid="{79FF14E3-1D95-42FF-B966-93EA7B78F15D}" name="열4"/>
  </tableColumns>
  <tableStyleInfo name="TableStyleLight1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48D8125-0B89-4C70-B5E5-787F4CC201A5}" name="표6_1523" displayName="표6_1523" ref="B39:E49" headerRowCount="0" totalsRowShown="0">
  <tableColumns count="4">
    <tableColumn id="1" xr3:uid="{A24D12FF-F501-4D1D-B4D1-5452B56CB522}" name="열1"/>
    <tableColumn id="2" xr3:uid="{02F56FBB-E5B7-47ED-BAA1-44967181C09E}" name="열2"/>
    <tableColumn id="3" xr3:uid="{06A4F3FD-BFEA-484D-AB70-9BA215E22213}" name="열3"/>
    <tableColumn id="4" xr3:uid="{82C17AE2-909A-4220-BF55-4BB65E649C3A}" name="열4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A0A8160E-2B65-41E0-961C-0E86E194B5C2}" name="표6_1924" displayName="표6_1924" ref="F39:I49" headerRowCount="0" totalsRowShown="0">
  <tableColumns count="4">
    <tableColumn id="1" xr3:uid="{1D0A95F1-9EF7-4213-B90F-AAF44407A768}" name="열1"/>
    <tableColumn id="2" xr3:uid="{4828DA88-DB01-444D-B4C5-E22C7956396A}" name="열2"/>
    <tableColumn id="3" xr3:uid="{0C9CBAFA-242E-4291-B0B6-A2A1DF2D0CEA}" name="열3"/>
    <tableColumn id="4" xr3:uid="{E84DBD66-4A50-494C-9A5D-63C79C8C6B7E}" name="열4"/>
  </tableColumns>
  <tableStyleInfo name="TableStyleLight2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30458B6A-6B4D-4AB9-B090-66C87ABB4090}" name="표6_1525" displayName="표6_1525" ref="B51:E61" headerRowCount="0" totalsRowShown="0">
  <tableColumns count="4">
    <tableColumn id="1" xr3:uid="{7D43EA09-75B6-4320-967F-E57C91907BC6}" name="열1"/>
    <tableColumn id="2" xr3:uid="{4AB851DA-155F-4852-A761-659B272271EA}" name="열2"/>
    <tableColumn id="3" xr3:uid="{0A0288A2-838F-4653-8F35-6CD4065CE56D}" name="열3"/>
    <tableColumn id="4" xr3:uid="{A3A74DFB-3610-44E1-A9F3-16727412C4B7}" name="열4"/>
  </tableColumns>
  <tableStyleInfo name="TableStyleLight16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F99BA70-52A2-4CFD-A1A2-66BDD87B464D}" name="표6_1626" displayName="표6_1626" ref="F51:I61" headerRowCount="0" totalsRowShown="0">
  <tableColumns count="4">
    <tableColumn id="1" xr3:uid="{AA226EEB-6310-4EE3-A917-58E07CCA06B7}" name="열1"/>
    <tableColumn id="2" xr3:uid="{7A034C85-50B4-4946-BE59-E314E0B65747}" name="열2"/>
    <tableColumn id="3" xr3:uid="{4FD6ADF0-6D8B-480B-A5FD-CE742E86B8A6}" name="열3"/>
    <tableColumn id="4" xr3:uid="{389AD15C-B449-445A-BBB8-3F5398AFD2E8}" name="열4"/>
  </tableColumns>
  <tableStyleInfo name="TableStyleLight1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41541132-20A1-47FD-9BC4-F87A29237CB6}" name="표6_1927" displayName="표6_1927" ref="J51:M61" headerRowCount="0" totalsRowShown="0">
  <tableColumns count="4">
    <tableColumn id="1" xr3:uid="{3FCF9A87-B3FB-4CF1-84C2-308A12020344}" name="열1"/>
    <tableColumn id="2" xr3:uid="{B3DCA49F-61E4-48D9-9399-265186EB69AA}" name="열2"/>
    <tableColumn id="3" xr3:uid="{0B5ACC72-EBB7-4E62-ACC0-1E278F079988}" name="열3"/>
    <tableColumn id="4" xr3:uid="{FECBE19E-630C-43D2-94B4-4AC116CF8C06}" name="열4"/>
  </tableColumns>
  <tableStyleInfo name="TableStyleLight20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41B0903-C46F-4A29-88EB-AD7FF1B38F48}" name="표6_1629" displayName="표6_1629" ref="F63:I73" headerRowCount="0" totalsRowShown="0">
  <tableColumns count="4">
    <tableColumn id="1" xr3:uid="{35EB1A8B-2648-4FB4-9188-CDF4E070D0EF}" name="열1"/>
    <tableColumn id="2" xr3:uid="{831ACE92-CDEF-427C-92BB-B6F67CA6026C}" name="열2"/>
    <tableColumn id="3" xr3:uid="{EC1486C7-FF60-4EFB-B6C6-353E26192763}" name="열3"/>
    <tableColumn id="4" xr3:uid="{7A2C9EBC-DE20-4404-B828-A1B6382CC54C}" name="열4"/>
  </tableColumns>
  <tableStyleInfo name="TableStyleLight1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80004C4-4D87-4EEE-B1B6-AF3F832053ED}" name="표6_1931" displayName="표6_1931" ref="J63:M73" headerRowCount="0" totalsRowShown="0">
  <tableColumns count="4">
    <tableColumn id="1" xr3:uid="{D16C72E8-03B7-4A0D-B0BC-6C87E45BA9EA}" name="열1"/>
    <tableColumn id="2" xr3:uid="{39A562BD-2517-41F8-B52B-88180266783F}" name="열2"/>
    <tableColumn id="3" xr3:uid="{99B23D56-7F79-4175-ABA8-DF3061B3383F}" name="열3"/>
    <tableColumn id="4" xr3:uid="{ECBC33DD-039F-4F8C-AE2C-80497DFCFDC6}" name="열4"/>
  </tableColumns>
  <tableStyleInfo name="TableStyleLight20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DB638EA9-0309-4AA8-B8AB-CE4E93CFF11C}" name="표6_1632" displayName="표6_1632" ref="B75:E85" headerRowCount="0" totalsRowShown="0">
  <tableColumns count="4">
    <tableColumn id="1" xr3:uid="{E7CCDB26-5C6B-47A8-92A6-812A72E73821}" name="열1"/>
    <tableColumn id="2" xr3:uid="{A58BC5A4-E715-40A0-B4CA-AE7E9D49261F}" name="열2"/>
    <tableColumn id="3" xr3:uid="{C4045C7E-1B58-4F59-897E-B7D8735822AF}" name="열3"/>
    <tableColumn id="4" xr3:uid="{98F39F7D-386A-4627-9515-0BA1C8F7E4F5}" name="열4"/>
  </tableColumns>
  <tableStyleInfo name="TableStyleMedium3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F67DA81F-C6B9-4CE3-982C-E2DF43CF5C26}" name="표6_1933" displayName="표6_1933" ref="F75:I85" headerRowCount="0" totalsRowShown="0">
  <tableColumns count="4">
    <tableColumn id="1" xr3:uid="{00D1A7C8-5547-4994-BE08-78AF2E5232D7}" name="열1"/>
    <tableColumn id="2" xr3:uid="{1F22562E-E247-46BC-8371-78D3F1588416}" name="열2"/>
    <tableColumn id="3" xr3:uid="{F5E0892E-26B5-4F4F-83CA-463799C33326}" name="열3"/>
    <tableColumn id="4" xr3:uid="{BB2180D8-35E0-42EB-A27B-8C9DF65A964A}" name="열4"/>
  </tableColumns>
  <tableStyleInfo name="TableStyleLight20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61DD74D8-6C81-4553-B4E7-E3D65C4CB03E}" name="표6_2034" displayName="표6_2034" ref="J75:M85" headerRowCount="0" totalsRowShown="0">
  <tableColumns count="4">
    <tableColumn id="1" xr3:uid="{BAEF5705-CE8D-49B0-BAFF-AC270AD7D441}" name="열1"/>
    <tableColumn id="2" xr3:uid="{29EE6E20-CA7A-4EFA-8D45-E590FB1930C9}" name="열2"/>
    <tableColumn id="3" xr3:uid="{2AC196C6-4165-4B81-ABDE-968DE017A296}" name="열3"/>
    <tableColumn id="4" xr3:uid="{9BD5C19E-15F3-48EE-83C3-C43B8D331385}" name="열4"/>
  </tableColumns>
  <tableStyleInfo name="TableStyleLight2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DC447FA3-A148-4521-BC0E-55CD2BA73C50}" name="표1_36" displayName="표1_36" ref="B87:E97" headerRowCount="0" totalsRowShown="0">
  <tableColumns count="4">
    <tableColumn id="1" xr3:uid="{6701EF42-854C-443D-8B7B-C640DC506DAB}" name="열1"/>
    <tableColumn id="2" xr3:uid="{137F7998-F4F4-42E4-A1AF-02899AE7217F}" name="열2"/>
    <tableColumn id="3" xr3:uid="{F65D82BD-D127-4A88-8BE1-1C0C19D5B121}" name="열3"/>
    <tableColumn id="4" xr3:uid="{2B445D93-73C1-4D7A-BC26-382D20210339}" name="열4"/>
  </tableColumns>
  <tableStyleInfo name="TableStyleMedium26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D45479E-BE63-426F-A41B-96D254AB12E0}" name="표1_3637" displayName="표1_3637" ref="B99:E109" headerRowCount="0" totalsRowShown="0">
  <tableColumns count="4">
    <tableColumn id="1" xr3:uid="{C3B84C84-6A32-4B2F-B55A-87D693DC80EA}" name="열1"/>
    <tableColumn id="2" xr3:uid="{F556B863-1231-4AEB-AAE3-1BC7A4DBA585}" name="열2"/>
    <tableColumn id="3" xr3:uid="{8BF94B96-F09C-48A3-86F4-BB7901723771}" name="열3"/>
    <tableColumn id="4" xr3:uid="{CDD48918-A270-4731-9E75-D0D958FCF42D}" name="열4"/>
  </tableColumns>
  <tableStyleInfo name="TableStyleMedium26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DA6512-7EDC-4993-9AC1-4D09E37CC291}" name="표37" displayName="표37" ref="R2:V2" headerRowCount="0" totalsRowShown="0" headerRowDxfId="74" dataDxfId="73">
  <tableColumns count="5">
    <tableColumn id="1" xr3:uid="{2886619A-43C3-40EB-A669-177F9CBC563B}" name="열1" headerRowDxfId="72" dataDxfId="71"/>
    <tableColumn id="2" xr3:uid="{1640A7DB-4BC2-4491-8D69-0D090F6E5EF2}" name="열2" headerRowDxfId="70" dataDxfId="69"/>
    <tableColumn id="3" xr3:uid="{D49FCD6D-D7C0-4BB5-BECD-FE921B59CDD0}" name="열3" headerRowDxfId="68" dataDxfId="67"/>
    <tableColumn id="4" xr3:uid="{732EC884-40FE-40B0-A33B-A08C2DD386DF}" name="열4" headerRowDxfId="66" dataDxfId="65"/>
    <tableColumn id="5" xr3:uid="{225D967B-69D5-4D4C-9BBD-3AE505C032D3}" name="열5" headerRowDxfId="64" dataDxfId="63"/>
  </tableColumns>
  <tableStyleInfo name="TableStyleLight1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BAA4CDCC-CAF6-41F2-B924-46BD985DD18F}" name="표38" displayName="표38" ref="R3:T3" headerRowCount="0" totalsRowShown="0" headerRowDxfId="62" dataDxfId="61">
  <tableColumns count="3">
    <tableColumn id="1" xr3:uid="{F9A5AD19-0F91-4C86-9555-E584B5B5B0FB}" name="열1" headerRowDxfId="60" dataDxfId="59"/>
    <tableColumn id="2" xr3:uid="{DE764AF5-FC22-4456-ACA7-80895660DCE1}" name="열2" headerRowDxfId="58" dataDxfId="57"/>
    <tableColumn id="3" xr3:uid="{6757061B-4727-42B9-AAEE-056C526732E1}" name="열3" headerRowDxfId="56" dataDxfId="55"/>
  </tableColumns>
  <tableStyleInfo name="TableStyleLight16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B978A148-A806-4EB6-A945-CF668A722420}" name="표39" displayName="표39" ref="R4:T4" headerRowCount="0" totalsRowShown="0" headerRowDxfId="54" dataDxfId="53">
  <tableColumns count="3">
    <tableColumn id="1" xr3:uid="{E7AB09CB-A5C0-4C1C-A8BE-AABC724E9BF3}" name="열1" headerRowDxfId="52" dataDxfId="51"/>
    <tableColumn id="2" xr3:uid="{D5A1DCC1-9734-450E-B328-FBF9CBB51D0C}" name="열2" headerRowDxfId="50" dataDxfId="49"/>
    <tableColumn id="3" xr3:uid="{D7EF6848-B0C0-478A-AB83-E88F4C4034FF}" name="열3" headerRowDxfId="48" dataDxfId="47"/>
  </tableColumns>
  <tableStyleInfo name="TableStyleLight17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B4ED9F4-65B2-4759-AE26-EEEA2227B62B}" name="표40" displayName="표40" ref="R5:T5" headerRowCount="0" totalsRowShown="0" headerRowDxfId="46" dataDxfId="45">
  <tableColumns count="3">
    <tableColumn id="1" xr3:uid="{14F04811-2FA2-42E5-B94B-70FC6B924222}" name="열1" headerRowDxfId="44" dataDxfId="43"/>
    <tableColumn id="2" xr3:uid="{0C6B6B02-27AB-42AF-9AD9-AACD571A1B99}" name="열2" headerRowDxfId="42" dataDxfId="41"/>
    <tableColumn id="3" xr3:uid="{C78DAC6D-38C4-4A26-8CDC-6E10123C2A3E}" name="열3" headerRowDxfId="40" dataDxfId="39"/>
  </tableColumns>
  <tableStyleInfo name="TableStyleLight19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27DF87BC-C2C8-4521-9E76-75530B3E18F8}" name="표41" displayName="표41" ref="R6:T6" headerRowCount="0" totalsRowShown="0" headerRowDxfId="38" dataDxfId="37">
  <tableColumns count="3">
    <tableColumn id="1" xr3:uid="{A408D294-6BE9-4ADC-8491-EDAEE1D62733}" name="열1" headerRowDxfId="36" dataDxfId="35"/>
    <tableColumn id="2" xr3:uid="{B4AF3D1D-3107-472C-B9AE-A56BBCB7C779}" name="열2" headerRowDxfId="34" dataDxfId="33"/>
    <tableColumn id="3" xr3:uid="{8ABA935A-9E6B-4FB7-B58B-75A57397D85E}" name="열3" headerRowDxfId="32" dataDxfId="31"/>
  </tableColumns>
  <tableStyleInfo name="TableStyleLight20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BD75282-549A-41A3-AC32-C27BDCF7858B}" name="표42" displayName="표42" ref="R7:T7" headerRowCount="0" totalsRowShown="0" headerRowDxfId="30" dataDxfId="29">
  <tableColumns count="3">
    <tableColumn id="1" xr3:uid="{D9C7F763-C454-4B6B-837E-01C31CA6A99E}" name="열1" headerRowDxfId="28" dataDxfId="27"/>
    <tableColumn id="2" xr3:uid="{8F3B0705-32B3-4742-8640-DE37A62A6E76}" name="열2" headerRowDxfId="26" dataDxfId="25"/>
    <tableColumn id="3" xr3:uid="{46CA1BA6-9C04-4963-916D-4266A37BCE1E}" name="열3" headerRowDxfId="24" dataDxfId="23"/>
  </tableColumns>
  <tableStyleInfo name="TableStyleLight21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9BC07397-3CC9-4860-9221-7DB2185AB169}" name="표6_152845" displayName="표6_152845" ref="B63:E73" headerRowCount="0" totalsRowShown="0">
  <tableColumns count="4">
    <tableColumn id="1" xr3:uid="{F98676BF-5B00-4ED7-8C14-D1CE06678C46}" name="열1"/>
    <tableColumn id="2" xr3:uid="{EFA48407-6CAB-4DF2-91E0-807E0925579B}" name="열2"/>
    <tableColumn id="3" xr3:uid="{C9AFBB9E-ABB5-4732-880B-B8398C1BFB7A}" name="열3"/>
    <tableColumn id="4" xr3:uid="{D81FCB3F-D9AE-4740-9414-A2F7080BE23B}" name="열4"/>
  </tableColumns>
  <tableStyleInfo name="TableStyleLight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9567BCBD-AC4D-46CA-B9EE-A15F061E1E5E}" name="표6_1946" displayName="표6_1946" ref="F87:I97" headerRowCount="0" totalsRowShown="0">
  <tableColumns count="4">
    <tableColumn id="1" xr3:uid="{8E0CF808-80EE-47ED-8313-7498A40F0B85}" name="열1"/>
    <tableColumn id="2" xr3:uid="{1BB548E9-9485-4BCA-B67B-9B655F74BFE8}" name="열2"/>
    <tableColumn id="3" xr3:uid="{DF10EE0B-9214-44E2-8842-3B6A7CAC0A92}" name="열3"/>
    <tableColumn id="4" xr3:uid="{0747EB28-1DD9-4464-B6FA-D635105B5EE1}" name="열4"/>
  </tableColumns>
  <tableStyleInfo name="TableStyleLight20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4071B11-4DD2-4A0C-96A5-E9F537E5D29E}" name="표6_2047" displayName="표6_2047" ref="J87:M97" headerRowCount="0" totalsRowShown="0">
  <tableColumns count="4">
    <tableColumn id="1" xr3:uid="{70454E67-1CE4-4BC1-86A0-9D28E2A2A69F}" name="열1"/>
    <tableColumn id="2" xr3:uid="{64A272D5-B7AF-4249-9B91-7EA2F1CACEBA}" name="열2"/>
    <tableColumn id="3" xr3:uid="{9DB943B0-9468-43ED-B0B1-A39FC56B60E5}" name="열3"/>
    <tableColumn id="4" xr3:uid="{37EE629C-6505-42E4-8C17-0CE0D5D94297}" name="열4"/>
  </tableColumns>
  <tableStyleInfo name="TableStyleLight21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62CC92F4-F6AF-4DFB-9577-9187CE9B8A95}" name="표6_194648" displayName="표6_194648" ref="F99:I109" headerRowCount="0" totalsRowShown="0">
  <tableColumns count="4">
    <tableColumn id="1" xr3:uid="{7490CCBC-E3E6-4B17-B645-8FD8EBB68716}" name="열1"/>
    <tableColumn id="2" xr3:uid="{D6EED3EB-BC34-4F33-BEE5-AFED2D6911F4}" name="열2"/>
    <tableColumn id="3" xr3:uid="{C88CF816-28BE-4A94-BDE3-862FCCF5F9EF}" name="열3"/>
    <tableColumn id="4" xr3:uid="{035C4B3B-C079-4031-A485-6AADE81BCFC0}" name="열4"/>
  </tableColumns>
  <tableStyleInfo name="TableStyleLight20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6E310825-7932-48E0-9B54-3A7F5E00A8D5}" name="표6_204749" displayName="표6_204749" ref="J99:M109" headerRowCount="0" totalsRowShown="0">
  <tableColumns count="4">
    <tableColumn id="1" xr3:uid="{6287514B-5CAA-4BF9-8AC5-34501C082FE1}" name="열1"/>
    <tableColumn id="2" xr3:uid="{F717DACE-E79D-4E4B-A0B5-42BD1A6700BC}" name="열2"/>
    <tableColumn id="3" xr3:uid="{979916FD-6DD6-4F57-B294-B80CA35F2E96}" name="열3"/>
    <tableColumn id="4" xr3:uid="{25C86C3B-8A02-47AA-A709-C1064474CAE8}" name="열4"/>
  </tableColumns>
  <tableStyleInfo name="TableStyleLight21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BCC0C8A7-0F07-411F-8095-CC52344D8228}" name="표1_363750" displayName="표1_363750" ref="B111:E121" headerRowCount="0" totalsRowShown="0">
  <tableColumns count="4">
    <tableColumn id="1" xr3:uid="{6FE9E3A4-05B1-4D80-9C8B-C9DAC829312A}" name="열1"/>
    <tableColumn id="2" xr3:uid="{9CC003AB-67ED-4C15-9969-5D1204F646AB}" name="열2"/>
    <tableColumn id="3" xr3:uid="{C7357207-8EA2-4F9C-95D2-BA8F9FF602A8}" name="열3"/>
    <tableColumn id="4" xr3:uid="{E3F0D61A-B7FC-409B-ADA2-DE182EBA13D2}" name="열4"/>
  </tableColumns>
  <tableStyleInfo name="TableStyleMedium26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E3017D05-A931-46B4-A01A-B13FBCDDA7C2}" name="표6_19464851" displayName="표6_19464851" ref="F111:I121" headerRowCount="0" totalsRowShown="0">
  <tableColumns count="4">
    <tableColumn id="1" xr3:uid="{5EC307C6-FF1D-4B45-BD01-A9A6DF91C93E}" name="열1"/>
    <tableColumn id="2" xr3:uid="{5AD16266-351E-4F64-909C-5198BF6137C9}" name="열2"/>
    <tableColumn id="3" xr3:uid="{E116FFC9-3491-4E7C-8A70-EC9ED3BDB8B2}" name="열3"/>
    <tableColumn id="4" xr3:uid="{65F11AE5-60A4-4B80-8089-DD9936F67674}" name="열4"/>
  </tableColumns>
  <tableStyleInfo name="TableStyleLight20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3D9D2B54-8D95-46B0-B9B4-26DDBFC3C4AC}" name="표6_20474952" displayName="표6_20474952" ref="J111:M121" headerRowCount="0" totalsRowShown="0">
  <tableColumns count="4">
    <tableColumn id="1" xr3:uid="{C848D8C9-81D2-44F9-AD38-A222102BA345}" name="열1"/>
    <tableColumn id="2" xr3:uid="{98207B2D-514D-49B8-AE57-4EA3A31F2CEC}" name="열2"/>
    <tableColumn id="3" xr3:uid="{505F8C54-6D89-4295-BE6B-6388CFB459A9}" name="열3"/>
    <tableColumn id="4" xr3:uid="{0A62CE9A-6813-43BC-AD95-E03E37FCF4C8}" name="열4"/>
  </tableColumns>
  <tableStyleInfo name="TableStyleLight21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349F9E0-A6B2-4AED-BD6D-9FA8DE9B325C}" name="표6_1946485153" displayName="표6_1946485153" ref="J123:M133" headerRowCount="0" totalsRowShown="0">
  <tableColumns count="4">
    <tableColumn id="1" xr3:uid="{A9E9DF5B-A9D4-438E-A29C-A94A0B5DED00}" name="열1"/>
    <tableColumn id="2" xr3:uid="{B87A39E9-5F7D-425E-8F78-9D37F9683EAE}" name="열2"/>
    <tableColumn id="3" xr3:uid="{9E2AC49B-C38F-47A7-8B77-9ED29DF4D32A}" name="열3"/>
    <tableColumn id="4" xr3:uid="{29FC7A2C-FDD8-43C2-B41B-84322A1D6000}" name="열4"/>
  </tableColumns>
  <tableStyleInfo name="TableStyleLight20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B06AD458-1418-4E7E-A6C1-06D75804B7F7}" name="표6_2047495254" displayName="표6_2047495254" ref="N123:Q133" headerRowCount="0" totalsRowShown="0">
  <tableColumns count="4">
    <tableColumn id="1" xr3:uid="{5970F92D-1D20-4111-98C0-997271337476}" name="열1"/>
    <tableColumn id="2" xr3:uid="{5CDAD831-0264-4BBC-B06B-218E272485DA}" name="열2"/>
    <tableColumn id="3" xr3:uid="{A5D30FD2-1896-4EA5-8F12-3A3FE5FE6589}" name="열3"/>
    <tableColumn id="4" xr3:uid="{F1C23D34-7C9D-49C5-AC15-58F833375CD7}" name="열4"/>
  </tableColumns>
  <tableStyleInfo name="TableStyleLight21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31F6D5E2-1749-425C-8565-C50A722AB73E}" name="표6_163255" displayName="표6_163255" ref="B123:E134" headerRowCount="0" totalsRowShown="0">
  <tableColumns count="4">
    <tableColumn id="1" xr3:uid="{886CFB73-0D5A-4F83-9C51-44E34C7B4824}" name="열1"/>
    <tableColumn id="2" xr3:uid="{6D75084A-5E4C-48CD-80D4-765FAADF4DCA}" name="열2"/>
    <tableColumn id="3" xr3:uid="{F7836D56-BCEB-4D3A-A674-758DA3E11AC0}" name="열3"/>
    <tableColumn id="4" xr3:uid="{DF184688-4FBA-469E-A3ED-2B5C39F80908}" name="열4"/>
  </tableColumns>
  <tableStyleInfo name="TableStyleMedium3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5A7E855C-035E-4CB5-96A2-64A81FA85A80}" name="표6_1056" displayName="표6_1056" ref="B15:E25" headerRowCount="0" totalsRowShown="0">
  <tableColumns count="4">
    <tableColumn id="1" xr3:uid="{910E9AF4-7852-47EF-A42C-EF848A12F1C2}" name="열1"/>
    <tableColumn id="2" xr3:uid="{4B9723D5-87F5-46F5-94F4-1865C29FBB64}" name="열2"/>
    <tableColumn id="3" xr3:uid="{5C1F0E79-834F-4187-AEC7-C77B101D6A57}" name="열3"/>
    <tableColumn id="4" xr3:uid="{A107B71F-B2FA-4C66-AEA3-0A905A551BCF}" name="열4"/>
  </tableColumns>
  <tableStyleInfo name="TableStyleLight17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349AE2-B947-4577-819F-B3523F8A28D7}" name="표6_203" displayName="표6_203" ref="B135:E145" headerRowCount="0" totalsRowShown="0">
  <tableColumns count="4">
    <tableColumn id="1" xr3:uid="{CC6CE7C5-09CF-44C6-8D87-73DAFC8F7CE9}" name="열1"/>
    <tableColumn id="2" xr3:uid="{51365400-D395-49EF-A84D-5C4782B2A58D}" name="열2"/>
    <tableColumn id="3" xr3:uid="{47DCEC7B-91D1-49D2-85B4-2802BDE0B9B1}" name="열3"/>
    <tableColumn id="4" xr3:uid="{7CD733E5-9009-4671-A070-8F2CEC56BFD4}" name="열4"/>
  </tableColumns>
  <tableStyleInfo name="TableStyleLight21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12E9E7-B694-4FE4-AE86-B7D18E89171D}" name="표6_195" displayName="표6_195" ref="J135:M145" headerRowCount="0" totalsRowShown="0">
  <tableColumns count="4">
    <tableColumn id="1" xr3:uid="{7041A409-5343-4690-A497-3EFBEF98FB16}" name="열1"/>
    <tableColumn id="2" xr3:uid="{D882F39E-8BCE-4FBF-BF54-267B96E3E273}" name="열2"/>
    <tableColumn id="3" xr3:uid="{9F88299D-7BF7-48C4-B820-1F9754FDD76D}" name="열3"/>
    <tableColumn id="4" xr3:uid="{61A465A6-83F3-4BA6-B7F9-6279A11FBAD4}" name="열4"/>
  </tableColumns>
  <tableStyleInfo name="TableStyleLight20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FDB39F-6A2C-400F-9F08-2E92A193CA0A}" name="표6_166" displayName="표6_166" ref="F135:I145" headerRowCount="0" totalsRowShown="0">
  <tableColumns count="4">
    <tableColumn id="1" xr3:uid="{A15B4E45-EDBA-4967-AC0B-67D948E46595}" name="열1"/>
    <tableColumn id="2" xr3:uid="{8C49EFFE-A3EE-4BC6-8CA9-E9F0E7217FE7}" name="열2"/>
    <tableColumn id="3" xr3:uid="{84015425-AFF8-46C9-8C59-82FF15D597D4}" name="열3"/>
    <tableColumn id="4" xr3:uid="{CC54F570-09FA-4460-A196-06F03FA52146}" name="열4"/>
  </tableColumns>
  <tableStyleInfo name="TableStyleLight17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36F1B72-CCAD-4E0E-AA16-0ADB5309D302}" name="표66" displayName="표66" ref="V95:AB104" totalsRowShown="0">
  <autoFilter ref="V95:AB104" xr:uid="{284A06FD-EE91-4B79-AA8D-D0870067EE6D}"/>
  <sortState xmlns:xlrd2="http://schemas.microsoft.com/office/spreadsheetml/2017/richdata2" ref="V96:Z109">
    <sortCondition ref="Y95:Y109"/>
  </sortState>
  <tableColumns count="7">
    <tableColumn id="1" xr3:uid="{EEB760A8-76CC-424F-9C12-41B5906867B5}" name="카룻"/>
    <tableColumn id="2" xr3:uid="{6CE06429-EF24-4F1D-ACFB-5D2FFD675E0A}" name="앱솔"/>
    <tableColumn id="3" xr3:uid="{1DC77DC1-3289-46FA-9B11-26C34D695965}" name="아케인"/>
    <tableColumn id="4" xr3:uid="{986A7A65-D248-492B-A4FB-A76D38980273}" name="환산" dataDxfId="22">
      <calculatedColumnFormula>M133+I97+I109+I121+I85+S96</calculatedColumnFormula>
    </tableColumn>
    <tableColumn id="5" xr3:uid="{BEF55503-3E23-4B39-A835-2A3E1AB10742}" name="보공"/>
    <tableColumn id="6" xr3:uid="{90EAB630-1DC9-46F5-AA07-9995675C38CA}" name="방무"/>
    <tableColumn id="7" xr3:uid="{D928EFC2-DA42-496C-9FA3-8E980902C137}" name="보방포함" dataDxfId="21">
      <calculatedColumnFormula>Y96+Y93</calculatedColumnFormula>
    </tableColumn>
  </tableColumns>
  <tableStyleInfo name="TableStyleMedium27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85B1D07A-AC82-4A3F-B15C-4BEF3246A936}" name="표6_1935" displayName="표6_1935" ref="J147:M150" headerRowCount="0" totalsRowShown="0">
  <tableColumns count="4">
    <tableColumn id="1" xr3:uid="{2038797D-7800-4150-BA76-1A8FA2BA73C7}" name="열1"/>
    <tableColumn id="2" xr3:uid="{03B45C28-851F-4D48-8B61-BE6B2EECDE4F}" name="열2"/>
    <tableColumn id="3" xr3:uid="{99759548-5814-4708-81E5-1D627A446E6D}" name="열3"/>
    <tableColumn id="4" xr3:uid="{AE85510C-B8FF-4BFC-8F3A-26A6B52BD372}" name="열4"/>
  </tableColumns>
  <tableStyleInfo name="TableStyleLight20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A728A450-C5B4-448C-8400-A0559995001E}" name="표6_1644" displayName="표6_1644" ref="B147:E150" headerRowCount="0" totalsRowShown="0">
  <tableColumns count="4">
    <tableColumn id="1" xr3:uid="{6971C10D-02CC-4886-8BD9-E83BE99AE853}" name="열1"/>
    <tableColumn id="2" xr3:uid="{411388A9-83DF-4732-BADA-106C3367DBCC}" name="열2"/>
    <tableColumn id="3" xr3:uid="{98449D08-E5EE-40DB-95BC-CBA391AC3252}" name="열3"/>
    <tableColumn id="4" xr3:uid="{A464E5B8-2685-4F25-A807-A3116D2F05DC}" name="열4"/>
  </tableColumns>
  <tableStyleInfo name="TableStyleLight17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B205D2D4-F1BA-47B2-8A71-FA2B8BE6F5E6}" name="표6_19575962863" displayName="표6_19575962863" ref="O101:T105" headerRowCount="0" totalsRowShown="0">
  <tableColumns count="6">
    <tableColumn id="1" xr3:uid="{743E4891-E215-4343-B3E1-2F9615345C95}" name="열1"/>
    <tableColumn id="2" xr3:uid="{A62A1CA9-62B5-4D3E-83B0-AF6A356823A6}" name="열2"/>
    <tableColumn id="3" xr3:uid="{91422B72-5239-4E54-8493-EF79401753C2}" name="열3"/>
    <tableColumn id="4" xr3:uid="{13DBED4A-46DB-4417-A88C-AA27981A0D53}" name="열4"/>
    <tableColumn id="5" xr3:uid="{61A80680-9F9E-49AC-9308-61A34F34D427}" name="열5"/>
    <tableColumn id="6" xr3:uid="{C926FE40-E6CD-4D1F-A0C4-B15052F2752E}" name="열6"/>
  </tableColumns>
  <tableStyleInfo name="TableStyleLight15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622C5479-3A69-485B-A07E-F1DC39E41290}" name="표6_19575962865" displayName="표6_19575962865" ref="O108:T113" headerRowCount="0" totalsRowShown="0">
  <tableColumns count="6">
    <tableColumn id="1" xr3:uid="{753F6471-13D9-488B-B72D-937DCE000563}" name="열1"/>
    <tableColumn id="2" xr3:uid="{2F2C95C5-2949-4E51-A909-20E24C161B06}" name="열2"/>
    <tableColumn id="3" xr3:uid="{08C46B32-F787-4A35-BE81-EAA44C390980}" name="열3"/>
    <tableColumn id="4" xr3:uid="{252D75F0-A403-46C7-A3FA-E3DBE7F161A2}" name="열4"/>
    <tableColumn id="5" xr3:uid="{5AA3C566-200A-4E89-BCE4-96C709822EA5}" name="열5"/>
    <tableColumn id="6" xr3:uid="{36DE0DFF-D486-4D3C-8287-4C99EB50A118}" name="열6"/>
  </tableColumns>
  <tableStyleInfo name="TableStyleLight15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5DBEF57-49A8-408D-9C35-C46143620FD6}" name="표6_1957596286366" displayName="표6_1957596286366" ref="O95:T98" headerRowCount="0" totalsRowShown="0">
  <tableColumns count="6">
    <tableColumn id="1" xr3:uid="{33F4EF1A-0319-4AF5-B011-3A56AA6F5045}" name="열1"/>
    <tableColumn id="2" xr3:uid="{DF0DB30C-FB06-44FF-8DF0-CABFC72331CE}" name="열2"/>
    <tableColumn id="3" xr3:uid="{D251DC9C-254A-4B6A-88B0-9FD17EFA941D}" name="열3"/>
    <tableColumn id="4" xr3:uid="{8E448AA8-2EA6-4786-BD4D-43AEAFEDFE6C}" name="열4"/>
    <tableColumn id="5" xr3:uid="{6F819E46-B5E2-49B4-B666-B6A282F7F99C}" name="열5"/>
    <tableColumn id="6" xr3:uid="{6E78F7FD-238E-4DDD-AE0E-164F435763CD}" name="열6"/>
  </tableColumns>
  <tableStyleInfo name="TableStyleLight15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13D45F7-83FF-4C80-92A4-B88477D5321A}" name="표29" displayName="표29" ref="D1:D4" headerRowCount="0" totalsRowShown="0">
  <tableColumns count="1">
    <tableColumn id="1" xr3:uid="{96BAF8ED-FF6B-4E8B-B33F-FC8D36615A14}" name="열1"/>
  </tableColumns>
  <tableStyleInfo name="TableStyleMedium25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71829635-387B-4F31-97B1-00041AB631A6}" name="표63" displayName="표63" ref="K6:O22" totalsRowShown="0">
  <autoFilter ref="K6:O22" xr:uid="{531E8DB8-377A-4C7A-9B46-D1F8768B8864}"/>
  <sortState xmlns:xlrd2="http://schemas.microsoft.com/office/spreadsheetml/2017/richdata2" ref="K7:O22">
    <sortCondition ref="K6:K22"/>
  </sortState>
  <tableColumns count="5">
    <tableColumn id="1" xr3:uid="{2A27215A-A662-4502-B338-F86D616E5C9B}" name="이름"/>
    <tableColumn id="2" xr3:uid="{BEC4CBE6-4319-4AC8-9635-5BC0E6C6FDC1}" name="주스탯%" dataDxfId="20"/>
    <tableColumn id="4" xr3:uid="{13E082B8-2355-45BC-9345-1DE75287FB72}" name="올스탯%" dataDxfId="19"/>
    <tableColumn id="5" xr3:uid="{A797331D-D6F8-410C-8B7C-BE453A00A688}" name="피상옵" dataDxfId="18">
      <calculatedColumnFormula>L7+M7</calculatedColumnFormula>
    </tableColumn>
    <tableColumn id="7" xr3:uid="{C113D11F-26C4-4D07-A46D-88257553CC39}" name="환산%" dataDxfId="17">
      <calculatedColumnFormula>$L7+$M7*$D$1</calculatedColumnFormula>
    </tableColumn>
  </tableColumns>
  <tableStyleInfo name="TableStyleMedium28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6B53CF97-7F65-4277-8BD6-8840996D7AD5}" name="표67" displayName="표67" ref="A10:H21" totalsRowShown="0">
  <autoFilter ref="A10:H21" xr:uid="{C73B8A70-50DE-4EA8-B88F-D20DC14B0735}"/>
  <sortState xmlns:xlrd2="http://schemas.microsoft.com/office/spreadsheetml/2017/richdata2" ref="A11:G17">
    <sortCondition ref="F10:F17"/>
  </sortState>
  <tableColumns count="8">
    <tableColumn id="1" xr3:uid="{9EA26FF6-FB47-421F-B42F-2F2435520B94}" name="이름"/>
    <tableColumn id="2" xr3:uid="{4194A447-FC28-4805-ADD1-D0D84A9E97C5}" name="주스탯"/>
    <tableColumn id="3" xr3:uid="{4D970C29-617D-40BC-A87D-FC7F387C902A}" name="부스탯"/>
    <tableColumn id="4" xr3:uid="{454C780D-4BCA-4884-AEB9-586CC48A307D}" name="공"/>
    <tableColumn id="5" xr3:uid="{DCDD780C-44FF-4A42-AF5A-97ECF79AD4B8}" name="올스탯%" dataDxfId="16" dataCellStyle="백분율"/>
    <tableColumn id="6" xr3:uid="{F7506EDD-1E8C-4674-8C6F-76FE91046FF0}" name="환산값"/>
    <tableColumn id="7" xr3:uid="{BAAABE0E-F0E6-4251-B4BB-19CE10EF5930}" name="열2"/>
    <tableColumn id="8" xr3:uid="{0E82CE29-9472-4A58-AC82-68B2905C0F45}" name="열1"/>
  </tableColumns>
  <tableStyleInfo name="TableStyleLight20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60D813E8-3774-47BF-8694-560964810297}" name="표68" displayName="표68" ref="A47:H50" totalsRowShown="0">
  <autoFilter ref="A47:H50" xr:uid="{497BE8DE-B5B9-42FB-8303-6EF39ABA3ECB}"/>
  <tableColumns count="8">
    <tableColumn id="1" xr3:uid="{BE7C1056-BA06-431F-B0F3-99E9283CEACE}" name="이름"/>
    <tableColumn id="2" xr3:uid="{FA9065F3-00AF-44D0-B7F0-9A6DE192E6B4}" name="주스탯"/>
    <tableColumn id="3" xr3:uid="{968C5BEA-EF3C-4033-877B-E095D22CAB1A}" name="부스탯"/>
    <tableColumn id="4" xr3:uid="{3C159F05-DF8E-4437-B82C-68025740B78E}" name="공/마"/>
    <tableColumn id="5" xr3:uid="{BDC04E4A-00BF-460B-9D9B-8A63D8F5935C}" name="올스탯" dataDxfId="15" dataCellStyle="백분율"/>
    <tableColumn id="6" xr3:uid="{C71FCC0B-F9E1-4DFB-9AFF-58FA7C0C3590}" name="환산값" dataDxfId="14">
      <calculatedColumnFormula>$D$2*$C48+$D$3*$D48+$D$4*$E48+$B48</calculatedColumnFormula>
    </tableColumn>
    <tableColumn id="7" xr3:uid="{7DEAC791-3E90-4339-A516-3994D385FDB8}" name="열1" dataDxfId="13">
      <calculatedColumnFormula>AVERAGE(F47:F47)</calculatedColumnFormula>
    </tableColumn>
    <tableColumn id="8" xr3:uid="{BED5780F-1D75-4919-94C4-4D850F1F57ED}" name="열2" dataDxfId="12">
      <calculatedColumnFormula>AVERAGE(F46:F47)</calculatedColumnFormula>
    </tableColumn>
  </tableColumns>
  <tableStyleInfo name="TableStyleLight20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5712604-D62B-40C9-A4EA-A8A86A4E5221}" name="표6" displayName="표6" ref="A23:H33" totalsRowShown="0">
  <autoFilter ref="A23:H33" xr:uid="{CB6265D4-D825-44F7-BC09-E8A8C19C747E}"/>
  <sortState xmlns:xlrd2="http://schemas.microsoft.com/office/spreadsheetml/2017/richdata2" ref="A24:H33">
    <sortCondition ref="A23:A33"/>
  </sortState>
  <tableColumns count="8">
    <tableColumn id="1" xr3:uid="{9FEF85E4-915E-4D3A-A269-0B2F4F8B4EB4}" name="이름"/>
    <tableColumn id="2" xr3:uid="{7EFC9039-62F7-4E9B-B649-6D80A74BDED7}" name="주스탯"/>
    <tableColumn id="3" xr3:uid="{3642DF1B-668D-4401-908A-DF2A43892655}" name="부스탯"/>
    <tableColumn id="4" xr3:uid="{14F54DE4-5ED7-4F3D-8065-A74984E3202D}" name="공"/>
    <tableColumn id="5" xr3:uid="{E6D766AA-D112-4E56-86EB-75C7B84B1DF7}" name="올%"/>
    <tableColumn id="6" xr3:uid="{05C863BC-DE2E-402F-9113-091464C8F9FB}" name="환산값" dataDxfId="11"/>
    <tableColumn id="7" xr3:uid="{67043826-1260-44B2-BB49-C37BA7BA2FFB}" name="열2"/>
    <tableColumn id="8" xr3:uid="{516AA10D-0A35-4DF3-AF25-DAA620046F93}" name="열1" dataDxfId="10"/>
  </tableColumns>
  <tableStyleInfo name="TableStyleLight20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B540B71-CC24-4586-B3E3-F2728665B2B7}" name="표12" displayName="표12" ref="K28:O30" totalsRowShown="0" headerRowDxfId="9">
  <autoFilter ref="K28:O30" xr:uid="{0699A158-8B75-44C3-B209-1135C4A1F7AE}"/>
  <tableColumns count="5">
    <tableColumn id="1" xr3:uid="{C45F5BF8-AF1A-44CF-9DEE-4ED81C1A433A}" name="장갑"/>
    <tableColumn id="2" xr3:uid="{65D44CFE-F59B-46FB-BD78-F992991AB7C6}" name="주스탯%" dataDxfId="8"/>
    <tableColumn id="4" xr3:uid="{4FA6A8C2-917A-4A29-8398-A213D2D36798}" name="올스탯%" dataDxfId="7"/>
    <tableColumn id="5" xr3:uid="{AE370B63-E3DF-43F7-84ED-F84FC0CCABB5}" name="크뎀%" dataDxfId="6"/>
    <tableColumn id="6" xr3:uid="{9677F646-B1D6-4596-920B-8658B43F19F3}" name="환산%" dataDxfId="5">
      <calculatedColumnFormula>$L29+$M29*$D$1+$N29/8*$H$1</calculatedColumnFormula>
    </tableColumn>
  </tableColumns>
  <tableStyleInfo name="TableStyleLight21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5F6BBEB-B227-44A8-A253-D7912CC162FC}" name="표13" displayName="표13" ref="H1" headerRowCount="0" totalsRowShown="0" headerRowDxfId="4" dataDxfId="3">
  <tableColumns count="1">
    <tableColumn id="1" xr3:uid="{0DAA8297-8CCE-4FA1-8232-E12397EFC184}" name="열1" dataDxfId="2"/>
  </tableColumns>
  <tableStyleInfo name="TableStyleLight15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60BC87D-57D5-4EE9-8B45-F2F0F1AF07E3}" name="표6_18" displayName="표6_18" ref="A35:H43" totalsRowShown="0">
  <autoFilter ref="A35:H43" xr:uid="{AAA3135B-BD85-40C1-9D05-1E104211DEEA}"/>
  <sortState xmlns:xlrd2="http://schemas.microsoft.com/office/spreadsheetml/2017/richdata2" ref="A36:H43">
    <sortCondition ref="A35:A43"/>
  </sortState>
  <tableColumns count="8">
    <tableColumn id="1" xr3:uid="{2C356414-05D8-4DB4-A5F4-3CFAE08C2C0E}" name="이름"/>
    <tableColumn id="2" xr3:uid="{3C2CE1A2-53A0-4796-923C-E46E2CDBDA4A}" name="주스탯"/>
    <tableColumn id="3" xr3:uid="{5119A468-AA3E-415F-9678-E2DEFA2A5B57}" name="부스탯"/>
    <tableColumn id="4" xr3:uid="{906CF6DC-9D43-447C-9915-813708C99A7D}" name="공"/>
    <tableColumn id="5" xr3:uid="{B2B468BE-E579-45EC-AA61-EC76E2D2E92F}" name="올%"/>
    <tableColumn id="6" xr3:uid="{60C17BB1-C9D3-48D4-BDA2-844024F64157}" name="환산값" dataDxfId="1"/>
    <tableColumn id="7" xr3:uid="{90B7699E-CEA2-4699-A873-7A525AD47585}" name="열2"/>
    <tableColumn id="8" xr3:uid="{EAA8AAF9-BABB-4BDC-9F79-607F72ED2BF1}" name="열1" dataDxfId="0">
      <calculatedColumnFormula>AVERAGE(F29:F35)</calculatedColumnFormula>
    </tableColumn>
  </tableColumns>
  <tableStyleInfo name="TableStyleLight20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B36EC179-C6F2-41CB-8268-AB35EDFAA461}" name="표6_1957" displayName="표6_1957" ref="A1:F5" headerRowCount="0" totalsRowShown="0">
  <tableColumns count="6">
    <tableColumn id="1" xr3:uid="{568C61B3-4DF2-4920-AD4B-964064357858}" name="열1"/>
    <tableColumn id="2" xr3:uid="{B552C2BF-2463-42AB-9538-FB03D58B0FBE}" name="열2"/>
    <tableColumn id="3" xr3:uid="{31E4357C-221A-4CA0-9B25-235350EB14CF}" name="열3"/>
    <tableColumn id="4" xr3:uid="{59B3DA14-04FD-4273-A5FA-99FBCF1B6CF7}" name="열4"/>
    <tableColumn id="5" xr3:uid="{FF0D6C65-69BF-4CFC-BCC9-B263FE8F175A}" name="열5"/>
    <tableColumn id="6" xr3:uid="{165A26FD-A94D-4DC4-9CF3-D4BEFB2C4A93}" name="열6"/>
  </tableColumns>
  <tableStyleInfo name="TableStyleLight20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9354CD36-0ABF-457A-8479-8E9055C1AF55}" name="표6_195758" displayName="표6_195758" ref="A7:F10" headerRowCount="0" totalsRowShown="0">
  <tableColumns count="6">
    <tableColumn id="1" xr3:uid="{36EE5587-2527-4A04-877B-403F85FB6C8A}" name="열1"/>
    <tableColumn id="2" xr3:uid="{98F87452-BC2F-4DBB-9885-9285B8C17428}" name="열2"/>
    <tableColumn id="3" xr3:uid="{B02897FF-D0EA-4FB8-9616-D6070C765FB6}" name="열3"/>
    <tableColumn id="4" xr3:uid="{8B3FFD87-E7C8-4C5F-85AD-D4627AC7334B}" name="열4"/>
    <tableColumn id="5" xr3:uid="{33837C79-4E97-4306-AF94-0373FF74EF26}" name="열5"/>
    <tableColumn id="6" xr3:uid="{EE6C46AF-38E4-4F21-9411-5C0B9BF88411}" name="열6"/>
  </tableColumns>
  <tableStyleInfo name="TableStyleLight17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642448F6-B1EB-4356-8086-041B06783D44}" name="표6_195759" displayName="표6_195759" ref="G3:L8" headerRowCount="0" totalsRowShown="0">
  <tableColumns count="6">
    <tableColumn id="1" xr3:uid="{741358DB-481D-43C4-9D87-40B456FE1FD1}" name="열1"/>
    <tableColumn id="2" xr3:uid="{619A19EB-4253-4DF5-B507-BBC41AF5BF0B}" name="열2"/>
    <tableColumn id="3" xr3:uid="{6B57AF6B-B421-42A1-8EC0-9EBF90BE39AB}" name="열3"/>
    <tableColumn id="4" xr3:uid="{FB6DA125-72E9-4C7E-9822-0848DFD31BC5}" name="열4"/>
    <tableColumn id="5" xr3:uid="{3E47B9F5-5B8F-4DA3-9C44-F41A69A6D39E}" name="열5"/>
    <tableColumn id="6" xr3:uid="{D8F4EC75-B414-4352-B3DE-37569D6DE694}" name="열6"/>
  </tableColumns>
  <tableStyleInfo name="TableStyleLight15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FBD77F7B-C8DC-4396-8AB5-5E91BC984CF9}" name="표6_19575960" displayName="표6_19575960" ref="G10:L15" headerRowCount="0" totalsRowShown="0">
  <tableColumns count="6">
    <tableColumn id="1" xr3:uid="{7E373F12-5D95-470C-89A6-63DE1836E821}" name="열1"/>
    <tableColumn id="2" xr3:uid="{4C4DDABB-AE2A-4F9E-BFE0-4C6381A6453A}" name="열2"/>
    <tableColumn id="3" xr3:uid="{AB13304F-6C3D-446F-9B8B-0292571B91A7}" name="열3"/>
    <tableColumn id="4" xr3:uid="{D42F4E40-D8E8-4AFD-B709-55EEE0886B05}" name="열4"/>
    <tableColumn id="5" xr3:uid="{FF06A65F-E745-4734-8EFD-E5FA4151EE14}" name="열5"/>
    <tableColumn id="6" xr3:uid="{1B10ADF2-EE49-48F5-8E69-0F952948403D}" name="열6"/>
  </tableColumns>
  <tableStyleInfo name="TableStyleLight16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D9EB9F56-3C0C-43E0-99DA-3C6AEA89D03A}" name="표6_19575861" displayName="표6_19575861" ref="A15:F18" headerRowCount="0" totalsRowShown="0">
  <tableColumns count="6">
    <tableColumn id="1" xr3:uid="{1FF5BAFD-B3D4-472B-B7A9-9760FF6709B3}" name="열1"/>
    <tableColumn id="2" xr3:uid="{19718D5B-4E5A-446A-B233-B6C05FE35419}" name="열2"/>
    <tableColumn id="3" xr3:uid="{14EB11CA-DE6F-4850-A94B-546B0BF54CA4}" name="열3"/>
    <tableColumn id="4" xr3:uid="{6CD50B3B-C211-403E-8E2F-A2AD1FC90744}" name="열4"/>
    <tableColumn id="5" xr3:uid="{911372F9-EEE7-40C5-8B20-A60C4F607305}" name="열5"/>
    <tableColumn id="6" xr3:uid="{798149C2-7E67-4B93-AD1A-2B6A76C0FACE}" name="열6"/>
  </tableColumns>
  <tableStyleInfo name="TableStyleLight20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58EB917-5FEB-4A94-B42E-5DE1C2E3AB6F}" name="표6_19575962" displayName="표6_19575962" ref="G17:L23" headerRowCount="0" totalsRowShown="0">
  <tableColumns count="6">
    <tableColumn id="1" xr3:uid="{CFAAAD1D-00F9-4233-9E21-B3C593629F33}" name="열1"/>
    <tableColumn id="2" xr3:uid="{1AE7A943-82BE-4AA4-9F23-4A4562E69E8D}" name="열2"/>
    <tableColumn id="3" xr3:uid="{D33A1543-7B4F-455F-92DE-B43AF7C6D669}" name="열3"/>
    <tableColumn id="4" xr3:uid="{5F3289C5-EB88-44A1-A632-066F345FDDC7}" name="열4"/>
    <tableColumn id="5" xr3:uid="{EE5D7ED6-0A96-488A-A2C7-F929D55F6B70}" name="열5"/>
    <tableColumn id="6" xr3:uid="{41CCF6D2-086E-49AF-BE05-617EE0360ED0}" name="열6"/>
  </tableColumns>
  <tableStyleInfo name="TableStyleLight15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7AA08DD-6F8D-4183-AB46-6288C7E3D38B}" name="표6_15" displayName="표6_15" ref="A2:D12" headerRowCount="0" totalsRowShown="0">
  <tableColumns count="4">
    <tableColumn id="1" xr3:uid="{31BCECA9-25AF-46F2-9870-D42E0B659567}" name="열1"/>
    <tableColumn id="2" xr3:uid="{1DC7A168-7284-495B-8A29-88945BB650E4}" name="열2"/>
    <tableColumn id="3" xr3:uid="{C131C642-C485-4979-B2C7-CB7F425A1449}" name="열3"/>
    <tableColumn id="4" xr3:uid="{CE53C0BF-FD20-4306-94B8-6A98BFBAB623}" name="열4"/>
  </tableColumns>
  <tableStyleInfo name="TableStyleLight16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DB7AFED-458B-46AA-8288-9B86E5EBEF6F}" name="표6_16" displayName="표6_16" ref="F2:I12" headerRowCount="0" totalsRowShown="0">
  <tableColumns count="4">
    <tableColumn id="1" xr3:uid="{69841603-F07B-4250-8CB2-40146A76F6DD}" name="열1"/>
    <tableColumn id="2" xr3:uid="{8FFFD75D-7630-4C22-A6F6-C96A82F328AD}" name="열2"/>
    <tableColumn id="3" xr3:uid="{B4F2CDCC-5475-41CC-B529-D1F11835804E}" name="열3"/>
    <tableColumn id="4" xr3:uid="{B1AE9086-DABC-416D-867B-EB147E399245}" name="열4"/>
  </tableColumns>
  <tableStyleInfo name="TableStyleLight17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051B4D9-4046-4FD7-977D-080C50DC7B7A}" name="표6_17" displayName="표6_17" ref="K2:N12" headerRowCount="0" totalsRowShown="0">
  <tableColumns count="4">
    <tableColumn id="1" xr3:uid="{F5679B30-2C22-44C3-92C4-F592153B4CCC}" name="열1"/>
    <tableColumn id="2" xr3:uid="{4516303E-3539-41FE-9DAA-7A492E883B61}" name="열2"/>
    <tableColumn id="3" xr3:uid="{3B922953-34C6-458E-BC6C-3A91F0CE0974}" name="열3"/>
    <tableColumn id="4" xr3:uid="{CB8A2BD7-2DC4-4E9E-9AB5-74DD224B9C64}" name="열4"/>
  </tableColumns>
  <tableStyleInfo name="TableStyleLight19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340FE470-3EBD-4D9B-8AD6-9DEC6E587E35}" name="표6_19" displayName="표6_19" ref="A14:D24" headerRowCount="0" totalsRowShown="0">
  <tableColumns count="4">
    <tableColumn id="1" xr3:uid="{9DB98201-2DC3-4C05-8138-3578DE06FBE2}" name="열1"/>
    <tableColumn id="2" xr3:uid="{DAEE2FA0-FC84-4BDE-9FF5-F5B39AAA3F8D}" name="열2"/>
    <tableColumn id="3" xr3:uid="{BB6C3566-4A6B-4EC7-AE0D-5E84AA86EDE0}" name="열3"/>
    <tableColumn id="4" xr3:uid="{812D0A8A-24C3-4F0B-9CA4-62F9C774F358}" name="열4"/>
  </tableColumns>
  <tableStyleInfo name="TableStyleLight20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3A88E00-AF91-4FF4-A0FB-E5F16155B056}" name="표6_20" displayName="표6_20" ref="F14:I24" headerRowCount="0" totalsRowShown="0">
  <tableColumns count="4">
    <tableColumn id="1" xr3:uid="{D7296619-C2C5-4F81-971C-B7ED0DB6A679}" name="열1"/>
    <tableColumn id="2" xr3:uid="{176E9C3C-9065-43CD-9322-534D4FE28370}" name="열2"/>
    <tableColumn id="3" xr3:uid="{0136A4F2-6DE7-4377-8E62-61D53ADFC378}" name="열3"/>
    <tableColumn id="4" xr3:uid="{BA59888E-A0F3-424C-A30E-09E65F7C73CB}" name="열4"/>
  </tableColumns>
  <tableStyleInfo name="TableStyleLight21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BF598641-C352-4A17-B671-93E6E6E5B02B}" name="표6_1528" displayName="표6_1528" ref="K14:N24" headerRowCount="0" totalsRowShown="0">
  <tableColumns count="4">
    <tableColumn id="1" xr3:uid="{9E684E2B-8B75-47A4-81A1-723CDDE4D631}" name="열1"/>
    <tableColumn id="2" xr3:uid="{1202B07A-07F1-4FD2-800C-E3BB1188333A}" name="열2"/>
    <tableColumn id="3" xr3:uid="{446D05B9-D642-4D52-ACC9-C5915D0016B7}" name="열3"/>
    <tableColumn id="4" xr3:uid="{43D39DA8-2C18-4A62-813C-014EAEFC87D9}" name="열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9" Type="http://schemas.openxmlformats.org/officeDocument/2006/relationships/table" Target="../tables/table38.xml"/><Relationship Id="rId21" Type="http://schemas.openxmlformats.org/officeDocument/2006/relationships/table" Target="../tables/table20.xml"/><Relationship Id="rId34" Type="http://schemas.openxmlformats.org/officeDocument/2006/relationships/table" Target="../tables/table33.xml"/><Relationship Id="rId42" Type="http://schemas.openxmlformats.org/officeDocument/2006/relationships/table" Target="../tables/table41.xml"/><Relationship Id="rId47" Type="http://schemas.openxmlformats.org/officeDocument/2006/relationships/table" Target="../tables/table46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32" Type="http://schemas.openxmlformats.org/officeDocument/2006/relationships/table" Target="../tables/table31.xml"/><Relationship Id="rId37" Type="http://schemas.openxmlformats.org/officeDocument/2006/relationships/table" Target="../tables/table36.xml"/><Relationship Id="rId40" Type="http://schemas.openxmlformats.org/officeDocument/2006/relationships/table" Target="../tables/table39.xml"/><Relationship Id="rId45" Type="http://schemas.openxmlformats.org/officeDocument/2006/relationships/table" Target="../tables/table44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36" Type="http://schemas.openxmlformats.org/officeDocument/2006/relationships/table" Target="../tables/table35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4" Type="http://schemas.openxmlformats.org/officeDocument/2006/relationships/table" Target="../tables/table43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Relationship Id="rId35" Type="http://schemas.openxmlformats.org/officeDocument/2006/relationships/table" Target="../tables/table34.xml"/><Relationship Id="rId43" Type="http://schemas.openxmlformats.org/officeDocument/2006/relationships/table" Target="../tables/table42.xml"/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33" Type="http://schemas.openxmlformats.org/officeDocument/2006/relationships/table" Target="../tables/table32.xml"/><Relationship Id="rId38" Type="http://schemas.openxmlformats.org/officeDocument/2006/relationships/table" Target="../tables/table37.xml"/><Relationship Id="rId46" Type="http://schemas.openxmlformats.org/officeDocument/2006/relationships/table" Target="../tables/table45.xml"/><Relationship Id="rId20" Type="http://schemas.openxmlformats.org/officeDocument/2006/relationships/table" Target="../tables/table19.xml"/><Relationship Id="rId41" Type="http://schemas.openxmlformats.org/officeDocument/2006/relationships/table" Target="../tables/table4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3.xml"/><Relationship Id="rId3" Type="http://schemas.openxmlformats.org/officeDocument/2006/relationships/table" Target="../tables/table48.xml"/><Relationship Id="rId7" Type="http://schemas.openxmlformats.org/officeDocument/2006/relationships/table" Target="../tables/table52.xml"/><Relationship Id="rId2" Type="http://schemas.openxmlformats.org/officeDocument/2006/relationships/table" Target="../tables/table47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1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Relationship Id="rId9" Type="http://schemas.openxmlformats.org/officeDocument/2006/relationships/table" Target="../tables/table5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0.xml"/><Relationship Id="rId3" Type="http://schemas.openxmlformats.org/officeDocument/2006/relationships/table" Target="../tables/table55.xml"/><Relationship Id="rId7" Type="http://schemas.openxmlformats.org/officeDocument/2006/relationships/table" Target="../tables/table5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8.xml"/><Relationship Id="rId5" Type="http://schemas.openxmlformats.org/officeDocument/2006/relationships/table" Target="../tables/table57.xml"/><Relationship Id="rId4" Type="http://schemas.openxmlformats.org/officeDocument/2006/relationships/table" Target="../tables/table5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table" Target="../tables/table62.xml"/><Relationship Id="rId1" Type="http://schemas.openxmlformats.org/officeDocument/2006/relationships/table" Target="../tables/table61.xml"/><Relationship Id="rId6" Type="http://schemas.openxmlformats.org/officeDocument/2006/relationships/table" Target="../tables/table66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DBF9-194D-4F5F-9296-8D8F129130DC}">
  <dimension ref="A2:AB150"/>
  <sheetViews>
    <sheetView tabSelected="1" zoomScale="85" zoomScaleNormal="85" workbookViewId="0"/>
  </sheetViews>
  <sheetFormatPr defaultRowHeight="16.5" x14ac:dyDescent="0.3"/>
  <cols>
    <col min="1" max="9" width="9" customWidth="1"/>
  </cols>
  <sheetData>
    <row r="2" spans="1:22" ht="20.25" x14ac:dyDescent="0.3">
      <c r="R2" s="2" t="s">
        <v>37</v>
      </c>
      <c r="S2" s="2"/>
      <c r="T2" s="2">
        <v>0</v>
      </c>
      <c r="U2" s="2" t="s">
        <v>141</v>
      </c>
      <c r="V2" s="2"/>
    </row>
    <row r="3" spans="1:22" ht="20.25" x14ac:dyDescent="0.3">
      <c r="R3" s="2" t="s">
        <v>31</v>
      </c>
      <c r="S3" s="2"/>
      <c r="T3" s="2">
        <v>0</v>
      </c>
      <c r="U3" s="11">
        <v>0</v>
      </c>
    </row>
    <row r="4" spans="1:22" ht="20.25" x14ac:dyDescent="0.3">
      <c r="R4" s="2" t="s">
        <v>32</v>
      </c>
      <c r="S4" s="2"/>
      <c r="T4" s="2">
        <v>0</v>
      </c>
      <c r="U4" s="11">
        <v>0</v>
      </c>
    </row>
    <row r="5" spans="1:22" ht="20.25" x14ac:dyDescent="0.3">
      <c r="R5" s="2" t="s">
        <v>33</v>
      </c>
      <c r="S5" s="2"/>
      <c r="T5" s="2">
        <v>0</v>
      </c>
      <c r="U5" s="11">
        <v>0</v>
      </c>
    </row>
    <row r="6" spans="1:22" ht="20.25" x14ac:dyDescent="0.3">
      <c r="R6" s="2" t="s">
        <v>35</v>
      </c>
      <c r="S6" s="2"/>
      <c r="T6" s="2">
        <v>0</v>
      </c>
      <c r="U6" s="11">
        <v>0</v>
      </c>
    </row>
    <row r="7" spans="1:22" ht="20.25" x14ac:dyDescent="0.3">
      <c r="R7" s="2" t="s">
        <v>34</v>
      </c>
      <c r="S7" s="2"/>
      <c r="T7" s="2">
        <v>0</v>
      </c>
      <c r="U7" s="11">
        <v>1</v>
      </c>
    </row>
    <row r="8" spans="1:22" x14ac:dyDescent="0.3">
      <c r="U8" s="11">
        <v>2</v>
      </c>
    </row>
    <row r="9" spans="1:22" x14ac:dyDescent="0.3">
      <c r="U9" s="11">
        <v>3</v>
      </c>
    </row>
    <row r="10" spans="1:22" x14ac:dyDescent="0.3"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U10" s="11">
        <v>4</v>
      </c>
    </row>
    <row r="11" spans="1:22" x14ac:dyDescent="0.3"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U11" s="11">
        <v>5</v>
      </c>
    </row>
    <row r="12" spans="1:22" ht="33.75" x14ac:dyDescent="0.3">
      <c r="E12" s="3" t="s">
        <v>2</v>
      </c>
      <c r="F12" s="4" t="s">
        <v>40</v>
      </c>
      <c r="U12" s="11">
        <v>7</v>
      </c>
    </row>
    <row r="13" spans="1:22" ht="33.75" x14ac:dyDescent="0.3">
      <c r="E13" s="4" t="s">
        <v>1</v>
      </c>
      <c r="F13" s="4">
        <v>4</v>
      </c>
    </row>
    <row r="14" spans="1:22" x14ac:dyDescent="0.3">
      <c r="A14" s="5" t="s">
        <v>10</v>
      </c>
      <c r="B14" t="s">
        <v>13</v>
      </c>
      <c r="C14" t="s">
        <v>18</v>
      </c>
      <c r="E14" s="5"/>
      <c r="F14" t="s">
        <v>7</v>
      </c>
      <c r="G14" t="s">
        <v>18</v>
      </c>
      <c r="I14" s="5"/>
      <c r="K14" t="s">
        <v>22</v>
      </c>
      <c r="L14" t="s">
        <v>19</v>
      </c>
      <c r="M14" s="5"/>
      <c r="N14" t="s">
        <v>8</v>
      </c>
      <c r="O14" t="s">
        <v>20</v>
      </c>
      <c r="Q14" s="5"/>
    </row>
    <row r="15" spans="1:22" x14ac:dyDescent="0.3">
      <c r="B15" s="5" t="s">
        <v>64</v>
      </c>
      <c r="C15" t="s">
        <v>1</v>
      </c>
      <c r="D15" t="s">
        <v>2</v>
      </c>
      <c r="E15" t="s">
        <v>3</v>
      </c>
      <c r="F15" s="5" t="s">
        <v>4</v>
      </c>
      <c r="G15" t="s">
        <v>1</v>
      </c>
      <c r="H15" t="s">
        <v>2</v>
      </c>
      <c r="I15" t="s">
        <v>3</v>
      </c>
      <c r="J15" s="5" t="s">
        <v>0</v>
      </c>
      <c r="K15" t="s">
        <v>1</v>
      </c>
      <c r="L15" t="s">
        <v>2</v>
      </c>
      <c r="M15" t="s">
        <v>3</v>
      </c>
      <c r="N15" s="5" t="s">
        <v>5</v>
      </c>
      <c r="O15" t="s">
        <v>6</v>
      </c>
      <c r="P15" t="s">
        <v>2</v>
      </c>
      <c r="Q15" t="s">
        <v>3</v>
      </c>
    </row>
    <row r="16" spans="1:22" x14ac:dyDescent="0.3">
      <c r="B16">
        <v>0</v>
      </c>
      <c r="C16">
        <v>15</v>
      </c>
      <c r="D16">
        <v>1</v>
      </c>
      <c r="E16">
        <f t="shared" ref="E16:E25" si="0">C16+D16*$F$13+$T$4</f>
        <v>19</v>
      </c>
      <c r="F16">
        <v>0</v>
      </c>
      <c r="G16">
        <v>18</v>
      </c>
      <c r="H16">
        <v>1</v>
      </c>
      <c r="I16">
        <f t="shared" ref="I16:I25" si="1">G16+H16*$F$13+$T$5</f>
        <v>22</v>
      </c>
      <c r="J16">
        <v>0</v>
      </c>
      <c r="K16">
        <v>50</v>
      </c>
      <c r="L16">
        <v>25</v>
      </c>
      <c r="M16">
        <f t="shared" ref="M16:M25" si="2">K16+L16*$F$13+$T$5</f>
        <v>150</v>
      </c>
      <c r="N16">
        <v>0</v>
      </c>
      <c r="O16">
        <v>50</v>
      </c>
      <c r="P16">
        <v>6</v>
      </c>
      <c r="Q16">
        <f t="shared" ref="Q16:Q25" si="3">O16+P16*$F$13+$T$7</f>
        <v>74</v>
      </c>
    </row>
    <row r="17" spans="1:17" x14ac:dyDescent="0.3">
      <c r="B17">
        <v>10</v>
      </c>
      <c r="C17">
        <f>C16+25</f>
        <v>40</v>
      </c>
      <c r="D17">
        <f>D16+0</f>
        <v>1</v>
      </c>
      <c r="E17">
        <f t="shared" si="0"/>
        <v>44</v>
      </c>
      <c r="F17">
        <v>10</v>
      </c>
      <c r="G17">
        <f>G16+25</f>
        <v>43</v>
      </c>
      <c r="H17">
        <f>H16+0</f>
        <v>1</v>
      </c>
      <c r="I17">
        <f t="shared" si="1"/>
        <v>47</v>
      </c>
      <c r="J17">
        <v>3</v>
      </c>
      <c r="K17">
        <v>110</v>
      </c>
      <c r="L17">
        <v>25</v>
      </c>
      <c r="M17">
        <f t="shared" si="2"/>
        <v>210</v>
      </c>
      <c r="N17">
        <v>10</v>
      </c>
      <c r="O17">
        <f>O16+25</f>
        <v>75</v>
      </c>
      <c r="P17">
        <f>P16+0</f>
        <v>6</v>
      </c>
      <c r="Q17">
        <f t="shared" si="3"/>
        <v>99</v>
      </c>
    </row>
    <row r="18" spans="1:17" x14ac:dyDescent="0.3">
      <c r="B18">
        <v>15</v>
      </c>
      <c r="C18">
        <f>C17+15</f>
        <v>55</v>
      </c>
      <c r="D18">
        <f>D17+0</f>
        <v>1</v>
      </c>
      <c r="E18">
        <f t="shared" si="0"/>
        <v>59</v>
      </c>
      <c r="F18">
        <v>15</v>
      </c>
      <c r="G18">
        <f>G17+15</f>
        <v>58</v>
      </c>
      <c r="H18">
        <f>H17+0</f>
        <v>1</v>
      </c>
      <c r="I18">
        <f t="shared" si="1"/>
        <v>62</v>
      </c>
      <c r="J18">
        <v>5</v>
      </c>
      <c r="K18">
        <v>165</v>
      </c>
      <c r="L18">
        <v>25</v>
      </c>
      <c r="M18">
        <f t="shared" si="2"/>
        <v>265</v>
      </c>
      <c r="N18">
        <v>15</v>
      </c>
      <c r="O18">
        <f>O17+15</f>
        <v>90</v>
      </c>
      <c r="P18">
        <f>P17+0</f>
        <v>6</v>
      </c>
      <c r="Q18">
        <f t="shared" si="3"/>
        <v>114</v>
      </c>
    </row>
    <row r="19" spans="1:17" x14ac:dyDescent="0.3">
      <c r="B19">
        <v>16</v>
      </c>
      <c r="C19">
        <f>C18+9</f>
        <v>64</v>
      </c>
      <c r="D19">
        <f>D18+8+$U$6</f>
        <v>9</v>
      </c>
      <c r="E19">
        <f t="shared" si="0"/>
        <v>100</v>
      </c>
      <c r="F19">
        <v>16</v>
      </c>
      <c r="G19">
        <f>G18+11</f>
        <v>69</v>
      </c>
      <c r="H19">
        <f>H18+9+$U$6</f>
        <v>10</v>
      </c>
      <c r="I19">
        <f t="shared" si="1"/>
        <v>109</v>
      </c>
      <c r="J19">
        <v>6</v>
      </c>
      <c r="K19">
        <v>165</v>
      </c>
      <c r="L19">
        <v>34</v>
      </c>
      <c r="M19">
        <f t="shared" si="2"/>
        <v>301</v>
      </c>
      <c r="N19">
        <v>16</v>
      </c>
      <c r="O19">
        <f>O18+15</f>
        <v>105</v>
      </c>
      <c r="P19">
        <f>P18+12+$U$6</f>
        <v>18</v>
      </c>
      <c r="Q19">
        <f t="shared" si="3"/>
        <v>177</v>
      </c>
    </row>
    <row r="20" spans="1:17" x14ac:dyDescent="0.3">
      <c r="B20">
        <v>17</v>
      </c>
      <c r="C20">
        <f t="shared" ref="C20:C25" si="4">C19+9</f>
        <v>73</v>
      </c>
      <c r="D20">
        <f>D19+8+$U$7</f>
        <v>18</v>
      </c>
      <c r="E20">
        <f t="shared" si="0"/>
        <v>145</v>
      </c>
      <c r="F20">
        <v>17</v>
      </c>
      <c r="G20">
        <f t="shared" ref="G20:G25" si="5">G19+11</f>
        <v>80</v>
      </c>
      <c r="H20">
        <f>H19+9+$U$7</f>
        <v>20</v>
      </c>
      <c r="I20">
        <f t="shared" si="1"/>
        <v>160</v>
      </c>
      <c r="J20">
        <v>7</v>
      </c>
      <c r="K20">
        <v>165</v>
      </c>
      <c r="L20">
        <v>44</v>
      </c>
      <c r="M20">
        <f t="shared" si="2"/>
        <v>341</v>
      </c>
      <c r="N20">
        <v>17</v>
      </c>
      <c r="O20">
        <f t="shared" ref="O20:O25" si="6">O19+15</f>
        <v>120</v>
      </c>
      <c r="P20">
        <f>P19+12+$U$7</f>
        <v>31</v>
      </c>
      <c r="Q20">
        <f t="shared" si="3"/>
        <v>244</v>
      </c>
    </row>
    <row r="21" spans="1:17" x14ac:dyDescent="0.3">
      <c r="B21">
        <v>18</v>
      </c>
      <c r="C21">
        <f t="shared" si="4"/>
        <v>82</v>
      </c>
      <c r="D21">
        <f>D20+8+$U$8</f>
        <v>28</v>
      </c>
      <c r="E21">
        <f t="shared" si="0"/>
        <v>194</v>
      </c>
      <c r="F21">
        <v>18</v>
      </c>
      <c r="G21">
        <f t="shared" si="5"/>
        <v>91</v>
      </c>
      <c r="H21">
        <f>H20+9+$U$8</f>
        <v>31</v>
      </c>
      <c r="I21">
        <f t="shared" si="1"/>
        <v>215</v>
      </c>
      <c r="J21">
        <v>8</v>
      </c>
      <c r="K21">
        <v>165</v>
      </c>
      <c r="L21">
        <v>55</v>
      </c>
      <c r="M21">
        <f t="shared" si="2"/>
        <v>385</v>
      </c>
      <c r="N21">
        <v>18</v>
      </c>
      <c r="O21">
        <f t="shared" si="6"/>
        <v>135</v>
      </c>
      <c r="P21">
        <f>P20+12+$U$8</f>
        <v>45</v>
      </c>
      <c r="Q21">
        <f t="shared" si="3"/>
        <v>315</v>
      </c>
    </row>
    <row r="22" spans="1:17" x14ac:dyDescent="0.3">
      <c r="B22">
        <v>19</v>
      </c>
      <c r="C22">
        <f t="shared" si="4"/>
        <v>91</v>
      </c>
      <c r="D22">
        <f>D21+8+$U$9</f>
        <v>39</v>
      </c>
      <c r="E22">
        <f t="shared" si="0"/>
        <v>247</v>
      </c>
      <c r="F22">
        <v>19</v>
      </c>
      <c r="G22">
        <f t="shared" si="5"/>
        <v>102</v>
      </c>
      <c r="H22">
        <f>H21+9+$U$9</f>
        <v>43</v>
      </c>
      <c r="I22">
        <f t="shared" si="1"/>
        <v>274</v>
      </c>
      <c r="J22">
        <v>9</v>
      </c>
      <c r="K22">
        <v>165</v>
      </c>
      <c r="L22">
        <v>67</v>
      </c>
      <c r="M22">
        <f t="shared" si="2"/>
        <v>433</v>
      </c>
      <c r="N22">
        <v>19</v>
      </c>
      <c r="O22">
        <f t="shared" si="6"/>
        <v>150</v>
      </c>
      <c r="P22">
        <f>P21+12+$U$9</f>
        <v>60</v>
      </c>
      <c r="Q22">
        <f t="shared" si="3"/>
        <v>390</v>
      </c>
    </row>
    <row r="23" spans="1:17" x14ac:dyDescent="0.3">
      <c r="B23">
        <v>20</v>
      </c>
      <c r="C23">
        <f t="shared" si="4"/>
        <v>100</v>
      </c>
      <c r="D23">
        <f>D22+8+$U$10</f>
        <v>51</v>
      </c>
      <c r="E23">
        <f t="shared" si="0"/>
        <v>304</v>
      </c>
      <c r="F23">
        <v>20</v>
      </c>
      <c r="G23">
        <f t="shared" si="5"/>
        <v>113</v>
      </c>
      <c r="H23">
        <f>H22+9+$U$10</f>
        <v>56</v>
      </c>
      <c r="I23">
        <f t="shared" si="1"/>
        <v>337</v>
      </c>
      <c r="J23">
        <v>10</v>
      </c>
      <c r="K23">
        <v>165</v>
      </c>
      <c r="L23">
        <v>80</v>
      </c>
      <c r="M23">
        <f t="shared" si="2"/>
        <v>485</v>
      </c>
      <c r="N23">
        <v>20</v>
      </c>
      <c r="O23">
        <f t="shared" si="6"/>
        <v>165</v>
      </c>
      <c r="P23">
        <f>P22+12+$U$10</f>
        <v>76</v>
      </c>
      <c r="Q23">
        <f t="shared" si="3"/>
        <v>469</v>
      </c>
    </row>
    <row r="24" spans="1:17" x14ac:dyDescent="0.3">
      <c r="B24">
        <v>21</v>
      </c>
      <c r="C24">
        <f t="shared" si="4"/>
        <v>109</v>
      </c>
      <c r="D24">
        <f>D23+8+$U$11</f>
        <v>64</v>
      </c>
      <c r="E24">
        <f t="shared" si="0"/>
        <v>365</v>
      </c>
      <c r="F24">
        <v>21</v>
      </c>
      <c r="G24">
        <f t="shared" si="5"/>
        <v>124</v>
      </c>
      <c r="H24">
        <f>H23+9+$U$11</f>
        <v>70</v>
      </c>
      <c r="I24">
        <f t="shared" si="1"/>
        <v>404</v>
      </c>
      <c r="J24">
        <v>11</v>
      </c>
      <c r="K24">
        <v>165</v>
      </c>
      <c r="L24">
        <v>95</v>
      </c>
      <c r="M24">
        <f t="shared" si="2"/>
        <v>545</v>
      </c>
      <c r="N24">
        <v>21</v>
      </c>
      <c r="O24">
        <f t="shared" si="6"/>
        <v>180</v>
      </c>
      <c r="P24">
        <f>P23+12+$U$11</f>
        <v>93</v>
      </c>
      <c r="Q24">
        <f t="shared" si="3"/>
        <v>552</v>
      </c>
    </row>
    <row r="25" spans="1:17" x14ac:dyDescent="0.3">
      <c r="B25">
        <v>22</v>
      </c>
      <c r="C25">
        <f t="shared" si="4"/>
        <v>118</v>
      </c>
      <c r="D25">
        <f>D24+8+$U$12</f>
        <v>79</v>
      </c>
      <c r="E25">
        <f t="shared" si="0"/>
        <v>434</v>
      </c>
      <c r="F25">
        <v>22</v>
      </c>
      <c r="G25">
        <f t="shared" si="5"/>
        <v>135</v>
      </c>
      <c r="H25">
        <f>H24+9+$U$12</f>
        <v>86</v>
      </c>
      <c r="I25">
        <f t="shared" si="1"/>
        <v>479</v>
      </c>
      <c r="J25">
        <v>12</v>
      </c>
      <c r="K25">
        <v>165</v>
      </c>
      <c r="L25">
        <v>112</v>
      </c>
      <c r="M25">
        <f t="shared" si="2"/>
        <v>613</v>
      </c>
      <c r="N25">
        <v>22</v>
      </c>
      <c r="O25">
        <f t="shared" si="6"/>
        <v>195</v>
      </c>
      <c r="P25">
        <f>P24+12+$U$12</f>
        <v>112</v>
      </c>
      <c r="Q25">
        <f t="shared" si="3"/>
        <v>643</v>
      </c>
    </row>
    <row r="26" spans="1:17" x14ac:dyDescent="0.3">
      <c r="A26" s="5" t="s">
        <v>11</v>
      </c>
      <c r="B26" t="s">
        <v>12</v>
      </c>
      <c r="C26" t="s">
        <v>18</v>
      </c>
      <c r="E26" s="5"/>
      <c r="F26" t="s">
        <v>13</v>
      </c>
      <c r="G26" t="s">
        <v>21</v>
      </c>
      <c r="I26" s="5"/>
      <c r="J26" t="s">
        <v>7</v>
      </c>
      <c r="K26" t="s">
        <v>19</v>
      </c>
      <c r="M26" s="5"/>
      <c r="N26" t="s">
        <v>8</v>
      </c>
      <c r="O26" t="s">
        <v>20</v>
      </c>
      <c r="Q26" s="5"/>
    </row>
    <row r="27" spans="1:17" x14ac:dyDescent="0.3">
      <c r="B27" s="5" t="s">
        <v>9</v>
      </c>
      <c r="C27" t="s">
        <v>1</v>
      </c>
      <c r="D27" t="s">
        <v>2</v>
      </c>
      <c r="E27" t="s">
        <v>3</v>
      </c>
      <c r="F27" s="5" t="s">
        <v>39</v>
      </c>
      <c r="G27" t="s">
        <v>1</v>
      </c>
      <c r="H27" t="s">
        <v>2</v>
      </c>
      <c r="I27" t="s">
        <v>3</v>
      </c>
      <c r="J27" s="5" t="s">
        <v>14</v>
      </c>
      <c r="K27" t="s">
        <v>1</v>
      </c>
      <c r="L27" t="s">
        <v>2</v>
      </c>
      <c r="M27" t="s">
        <v>3</v>
      </c>
      <c r="N27" s="5" t="s">
        <v>15</v>
      </c>
      <c r="O27" t="s">
        <v>1</v>
      </c>
      <c r="P27" t="s">
        <v>2</v>
      </c>
      <c r="Q27" t="s">
        <v>3</v>
      </c>
    </row>
    <row r="28" spans="1:17" x14ac:dyDescent="0.3">
      <c r="B28">
        <v>0</v>
      </c>
      <c r="C28">
        <v>5</v>
      </c>
      <c r="D28">
        <v>2</v>
      </c>
      <c r="E28">
        <f t="shared" ref="E28:E35" si="7">C28+D28*$F$13+$T$3</f>
        <v>13</v>
      </c>
      <c r="F28">
        <v>0</v>
      </c>
      <c r="G28">
        <v>5</v>
      </c>
      <c r="H28">
        <v>4</v>
      </c>
      <c r="I28">
        <f t="shared" ref="I28:I37" si="8">G28+H28*$F$13+$T$4</f>
        <v>21</v>
      </c>
      <c r="J28">
        <v>0</v>
      </c>
      <c r="K28">
        <v>7</v>
      </c>
      <c r="L28">
        <v>5</v>
      </c>
      <c r="M28">
        <f t="shared" ref="M28:M37" si="9">K28+L28*$F$13+$T$5</f>
        <v>27</v>
      </c>
      <c r="N28">
        <v>0</v>
      </c>
      <c r="O28">
        <v>7</v>
      </c>
      <c r="P28">
        <v>5</v>
      </c>
      <c r="Q28">
        <f t="shared" ref="Q28:Q37" si="10">O28+P28*$F$13+$T$7</f>
        <v>27</v>
      </c>
    </row>
    <row r="29" spans="1:17" x14ac:dyDescent="0.3">
      <c r="B29">
        <v>10</v>
      </c>
      <c r="C29">
        <f>C28+25</f>
        <v>30</v>
      </c>
      <c r="D29">
        <f>D28+0</f>
        <v>2</v>
      </c>
      <c r="E29">
        <f t="shared" si="7"/>
        <v>38</v>
      </c>
      <c r="F29">
        <v>10</v>
      </c>
      <c r="G29">
        <f>G28+25</f>
        <v>30</v>
      </c>
      <c r="H29">
        <f>H28+0</f>
        <v>4</v>
      </c>
      <c r="I29">
        <f t="shared" si="8"/>
        <v>46</v>
      </c>
      <c r="J29">
        <v>10</v>
      </c>
      <c r="K29">
        <f>K28+25</f>
        <v>32</v>
      </c>
      <c r="L29">
        <f>L28+0</f>
        <v>5</v>
      </c>
      <c r="M29">
        <f t="shared" si="9"/>
        <v>52</v>
      </c>
      <c r="N29">
        <v>10</v>
      </c>
      <c r="O29">
        <f>O28+25</f>
        <v>32</v>
      </c>
      <c r="P29">
        <f>P28+0</f>
        <v>5</v>
      </c>
      <c r="Q29">
        <f t="shared" si="10"/>
        <v>52</v>
      </c>
    </row>
    <row r="30" spans="1:17" x14ac:dyDescent="0.3">
      <c r="B30">
        <v>15</v>
      </c>
      <c r="C30">
        <f>C29+15</f>
        <v>45</v>
      </c>
      <c r="D30">
        <f>D29+0</f>
        <v>2</v>
      </c>
      <c r="E30">
        <f t="shared" si="7"/>
        <v>53</v>
      </c>
      <c r="F30">
        <v>15</v>
      </c>
      <c r="G30">
        <f>G29+15</f>
        <v>45</v>
      </c>
      <c r="H30">
        <f>H29+0</f>
        <v>4</v>
      </c>
      <c r="I30">
        <f t="shared" si="8"/>
        <v>61</v>
      </c>
      <c r="J30">
        <v>15</v>
      </c>
      <c r="K30">
        <f>K29+15</f>
        <v>47</v>
      </c>
      <c r="L30">
        <f>L29+0</f>
        <v>5</v>
      </c>
      <c r="M30">
        <f t="shared" si="9"/>
        <v>67</v>
      </c>
      <c r="N30">
        <v>15</v>
      </c>
      <c r="O30">
        <f>O29+15</f>
        <v>47</v>
      </c>
      <c r="P30">
        <f>P29+0</f>
        <v>5</v>
      </c>
      <c r="Q30">
        <f t="shared" si="10"/>
        <v>67</v>
      </c>
    </row>
    <row r="31" spans="1:17" x14ac:dyDescent="0.3">
      <c r="B31">
        <v>16</v>
      </c>
      <c r="C31">
        <f>C30+7</f>
        <v>52</v>
      </c>
      <c r="D31">
        <f>D30+7+$U$6</f>
        <v>9</v>
      </c>
      <c r="E31">
        <f t="shared" si="7"/>
        <v>88</v>
      </c>
      <c r="F31">
        <v>16</v>
      </c>
      <c r="G31">
        <f>G30+9</f>
        <v>54</v>
      </c>
      <c r="H31">
        <f>H30+8+$U$6</f>
        <v>12</v>
      </c>
      <c r="I31">
        <f t="shared" si="8"/>
        <v>102</v>
      </c>
      <c r="J31">
        <v>16</v>
      </c>
      <c r="K31">
        <f>K30+11</f>
        <v>58</v>
      </c>
      <c r="L31">
        <f>L30+9+$U$6</f>
        <v>14</v>
      </c>
      <c r="M31">
        <f t="shared" si="9"/>
        <v>114</v>
      </c>
      <c r="N31">
        <v>16</v>
      </c>
      <c r="O31">
        <f>O30+15</f>
        <v>62</v>
      </c>
      <c r="P31">
        <f>P30+12+$U$6</f>
        <v>17</v>
      </c>
      <c r="Q31">
        <f t="shared" si="10"/>
        <v>130</v>
      </c>
    </row>
    <row r="32" spans="1:17" x14ac:dyDescent="0.3">
      <c r="B32">
        <v>17</v>
      </c>
      <c r="C32">
        <f>C31+7</f>
        <v>59</v>
      </c>
      <c r="D32">
        <f>D31+7+$U$7</f>
        <v>17</v>
      </c>
      <c r="E32">
        <f t="shared" si="7"/>
        <v>127</v>
      </c>
      <c r="F32">
        <v>17</v>
      </c>
      <c r="G32">
        <f t="shared" ref="G32:G37" si="11">G31+9</f>
        <v>63</v>
      </c>
      <c r="H32">
        <f>H31+8+$U$7</f>
        <v>21</v>
      </c>
      <c r="I32">
        <f t="shared" si="8"/>
        <v>147</v>
      </c>
      <c r="J32">
        <v>17</v>
      </c>
      <c r="K32">
        <f t="shared" ref="K32:K37" si="12">K31+11</f>
        <v>69</v>
      </c>
      <c r="L32">
        <f>L31+9+$U$7</f>
        <v>24</v>
      </c>
      <c r="M32">
        <f t="shared" si="9"/>
        <v>165</v>
      </c>
      <c r="N32">
        <v>17</v>
      </c>
      <c r="O32">
        <f t="shared" ref="O32:O37" si="13">O31+15</f>
        <v>77</v>
      </c>
      <c r="P32">
        <f>P31+12+$U$7</f>
        <v>30</v>
      </c>
      <c r="Q32">
        <f t="shared" si="10"/>
        <v>197</v>
      </c>
    </row>
    <row r="33" spans="1:17" x14ac:dyDescent="0.3">
      <c r="B33">
        <v>18</v>
      </c>
      <c r="C33">
        <f>C32+7</f>
        <v>66</v>
      </c>
      <c r="D33">
        <f>D32+7+$U$8</f>
        <v>26</v>
      </c>
      <c r="E33">
        <f t="shared" si="7"/>
        <v>170</v>
      </c>
      <c r="F33">
        <v>18</v>
      </c>
      <c r="G33">
        <f t="shared" si="11"/>
        <v>72</v>
      </c>
      <c r="H33">
        <f>H32+8+$U$8</f>
        <v>31</v>
      </c>
      <c r="I33">
        <f t="shared" si="8"/>
        <v>196</v>
      </c>
      <c r="J33">
        <v>18</v>
      </c>
      <c r="K33">
        <f t="shared" si="12"/>
        <v>80</v>
      </c>
      <c r="L33">
        <f>L32+9+$U$8</f>
        <v>35</v>
      </c>
      <c r="M33">
        <f t="shared" si="9"/>
        <v>220</v>
      </c>
      <c r="N33">
        <v>18</v>
      </c>
      <c r="O33">
        <f t="shared" si="13"/>
        <v>92</v>
      </c>
      <c r="P33">
        <f>P32+12+$U$8</f>
        <v>44</v>
      </c>
      <c r="Q33">
        <f t="shared" si="10"/>
        <v>268</v>
      </c>
    </row>
    <row r="34" spans="1:17" x14ac:dyDescent="0.3">
      <c r="B34">
        <v>19</v>
      </c>
      <c r="C34">
        <f>C33+7</f>
        <v>73</v>
      </c>
      <c r="D34">
        <f>D33+7+$U$9</f>
        <v>36</v>
      </c>
      <c r="E34">
        <f t="shared" si="7"/>
        <v>217</v>
      </c>
      <c r="F34">
        <v>19</v>
      </c>
      <c r="G34">
        <f t="shared" si="11"/>
        <v>81</v>
      </c>
      <c r="H34">
        <f>H33+8+$U$9</f>
        <v>42</v>
      </c>
      <c r="I34">
        <f t="shared" si="8"/>
        <v>249</v>
      </c>
      <c r="J34">
        <v>19</v>
      </c>
      <c r="K34">
        <f t="shared" si="12"/>
        <v>91</v>
      </c>
      <c r="L34">
        <f>L33+9+$U$9</f>
        <v>47</v>
      </c>
      <c r="M34">
        <f t="shared" si="9"/>
        <v>279</v>
      </c>
      <c r="N34">
        <v>19</v>
      </c>
      <c r="O34">
        <f t="shared" si="13"/>
        <v>107</v>
      </c>
      <c r="P34">
        <f>P33+12+$U$9</f>
        <v>59</v>
      </c>
      <c r="Q34">
        <f t="shared" si="10"/>
        <v>343</v>
      </c>
    </row>
    <row r="35" spans="1:17" x14ac:dyDescent="0.3">
      <c r="B35">
        <v>20</v>
      </c>
      <c r="C35">
        <f>C34+7</f>
        <v>80</v>
      </c>
      <c r="D35">
        <f>D34+7+$U$10</f>
        <v>47</v>
      </c>
      <c r="E35">
        <f t="shared" si="7"/>
        <v>268</v>
      </c>
      <c r="F35">
        <v>20</v>
      </c>
      <c r="G35">
        <f t="shared" si="11"/>
        <v>90</v>
      </c>
      <c r="H35">
        <f>H34+8+$U$10</f>
        <v>54</v>
      </c>
      <c r="I35">
        <f t="shared" si="8"/>
        <v>306</v>
      </c>
      <c r="J35">
        <v>20</v>
      </c>
      <c r="K35">
        <f t="shared" si="12"/>
        <v>102</v>
      </c>
      <c r="L35">
        <f>L34+9+$U$10</f>
        <v>60</v>
      </c>
      <c r="M35">
        <f t="shared" si="9"/>
        <v>342</v>
      </c>
      <c r="N35">
        <v>20</v>
      </c>
      <c r="O35">
        <f t="shared" si="13"/>
        <v>122</v>
      </c>
      <c r="P35">
        <f>P34+12+$U$10</f>
        <v>75</v>
      </c>
      <c r="Q35">
        <f t="shared" si="10"/>
        <v>422</v>
      </c>
    </row>
    <row r="36" spans="1:17" x14ac:dyDescent="0.3">
      <c r="B36" t="s">
        <v>16</v>
      </c>
      <c r="C36" t="s">
        <v>16</v>
      </c>
      <c r="D36" t="s">
        <v>16</v>
      </c>
      <c r="E36" t="s">
        <v>16</v>
      </c>
      <c r="F36">
        <v>21</v>
      </c>
      <c r="G36">
        <f t="shared" si="11"/>
        <v>99</v>
      </c>
      <c r="H36">
        <f>H35+8+$U$11</f>
        <v>67</v>
      </c>
      <c r="I36">
        <f t="shared" si="8"/>
        <v>367</v>
      </c>
      <c r="J36">
        <v>21</v>
      </c>
      <c r="K36">
        <f t="shared" si="12"/>
        <v>113</v>
      </c>
      <c r="L36">
        <f>L35+9+$U$11</f>
        <v>74</v>
      </c>
      <c r="M36">
        <f t="shared" si="9"/>
        <v>409</v>
      </c>
      <c r="N36">
        <v>21</v>
      </c>
      <c r="O36">
        <f t="shared" si="13"/>
        <v>137</v>
      </c>
      <c r="P36">
        <f>P35+12+$U$11</f>
        <v>92</v>
      </c>
      <c r="Q36">
        <f t="shared" si="10"/>
        <v>505</v>
      </c>
    </row>
    <row r="37" spans="1:17" x14ac:dyDescent="0.3">
      <c r="B37" t="s">
        <v>16</v>
      </c>
      <c r="C37" t="s">
        <v>16</v>
      </c>
      <c r="D37" t="s">
        <v>16</v>
      </c>
      <c r="E37" t="s">
        <v>16</v>
      </c>
      <c r="F37">
        <v>22</v>
      </c>
      <c r="G37">
        <f t="shared" si="11"/>
        <v>108</v>
      </c>
      <c r="H37">
        <f>H36+8+$U$12</f>
        <v>82</v>
      </c>
      <c r="I37">
        <f t="shared" si="8"/>
        <v>436</v>
      </c>
      <c r="J37">
        <v>22</v>
      </c>
      <c r="K37">
        <f t="shared" si="12"/>
        <v>124</v>
      </c>
      <c r="L37">
        <f>L36+9+$U$12</f>
        <v>90</v>
      </c>
      <c r="M37">
        <f t="shared" si="9"/>
        <v>484</v>
      </c>
      <c r="N37">
        <v>22</v>
      </c>
      <c r="O37">
        <f t="shared" si="13"/>
        <v>152</v>
      </c>
      <c r="P37">
        <f>P36+12+$U$12</f>
        <v>111</v>
      </c>
      <c r="Q37">
        <f t="shared" si="10"/>
        <v>596</v>
      </c>
    </row>
    <row r="38" spans="1:17" x14ac:dyDescent="0.3">
      <c r="A38" s="5" t="s">
        <v>24</v>
      </c>
      <c r="B38" t="s">
        <v>12</v>
      </c>
      <c r="C38" t="s">
        <v>19</v>
      </c>
      <c r="D38" t="s">
        <v>61</v>
      </c>
      <c r="E38" s="5"/>
      <c r="F38" t="s">
        <v>17</v>
      </c>
      <c r="G38" t="s">
        <v>20</v>
      </c>
      <c r="I38" s="5"/>
    </row>
    <row r="39" spans="1:17" x14ac:dyDescent="0.3">
      <c r="B39" s="5" t="s">
        <v>25</v>
      </c>
      <c r="C39" t="s">
        <v>1</v>
      </c>
      <c r="D39" t="s">
        <v>2</v>
      </c>
      <c r="E39" t="s">
        <v>3</v>
      </c>
      <c r="F39" s="5" t="s">
        <v>26</v>
      </c>
      <c r="G39" t="s">
        <v>1</v>
      </c>
      <c r="H39" t="s">
        <v>2</v>
      </c>
      <c r="I39" t="s">
        <v>3</v>
      </c>
    </row>
    <row r="40" spans="1:17" x14ac:dyDescent="0.3">
      <c r="B40">
        <v>0</v>
      </c>
      <c r="C40">
        <v>0</v>
      </c>
      <c r="D40">
        <v>3</v>
      </c>
      <c r="E40">
        <f t="shared" ref="E40:E47" si="14">C40+D40*$F$13+$T$2</f>
        <v>12</v>
      </c>
      <c r="F40">
        <v>0</v>
      </c>
      <c r="G40">
        <v>10</v>
      </c>
      <c r="H40">
        <v>10</v>
      </c>
      <c r="I40">
        <f t="shared" ref="I40:I49" si="15">G40+H40*$F$13+$T$6</f>
        <v>50</v>
      </c>
    </row>
    <row r="41" spans="1:17" x14ac:dyDescent="0.3">
      <c r="B41">
        <v>10</v>
      </c>
      <c r="C41">
        <f>C40+25</f>
        <v>25</v>
      </c>
      <c r="D41">
        <f>D40+0</f>
        <v>3</v>
      </c>
      <c r="E41">
        <f t="shared" si="14"/>
        <v>37</v>
      </c>
      <c r="F41">
        <v>10</v>
      </c>
      <c r="G41">
        <f>G40+25</f>
        <v>35</v>
      </c>
      <c r="H41">
        <f>H40+0</f>
        <v>10</v>
      </c>
      <c r="I41">
        <f t="shared" si="15"/>
        <v>75</v>
      </c>
    </row>
    <row r="42" spans="1:17" x14ac:dyDescent="0.3">
      <c r="B42">
        <v>15</v>
      </c>
      <c r="C42">
        <f>C41+15</f>
        <v>40</v>
      </c>
      <c r="D42">
        <f>D41+0</f>
        <v>3</v>
      </c>
      <c r="E42">
        <f t="shared" si="14"/>
        <v>52</v>
      </c>
      <c r="F42">
        <v>15</v>
      </c>
      <c r="G42">
        <f>G41+15</f>
        <v>50</v>
      </c>
      <c r="H42">
        <f>H41+0</f>
        <v>10</v>
      </c>
      <c r="I42">
        <f t="shared" si="15"/>
        <v>90</v>
      </c>
      <c r="P42" s="8"/>
    </row>
    <row r="43" spans="1:17" x14ac:dyDescent="0.3">
      <c r="B43">
        <v>16</v>
      </c>
      <c r="C43">
        <f>C42+7</f>
        <v>47</v>
      </c>
      <c r="D43">
        <f>D42+7+$U$6</f>
        <v>10</v>
      </c>
      <c r="E43">
        <f t="shared" si="14"/>
        <v>87</v>
      </c>
      <c r="F43">
        <v>16</v>
      </c>
      <c r="G43">
        <f>G42+13</f>
        <v>63</v>
      </c>
      <c r="H43">
        <f>H42+10+$U$6</f>
        <v>20</v>
      </c>
      <c r="I43">
        <f t="shared" si="15"/>
        <v>143</v>
      </c>
      <c r="K43" s="8"/>
      <c r="L43" s="8"/>
      <c r="M43" s="8"/>
      <c r="O43" s="8"/>
      <c r="P43" s="8"/>
    </row>
    <row r="44" spans="1:17" x14ac:dyDescent="0.3">
      <c r="B44">
        <v>17</v>
      </c>
      <c r="C44">
        <f>C43+7</f>
        <v>54</v>
      </c>
      <c r="D44">
        <f>D43+7+$U$7</f>
        <v>18</v>
      </c>
      <c r="E44">
        <f t="shared" si="14"/>
        <v>126</v>
      </c>
      <c r="F44">
        <v>17</v>
      </c>
      <c r="G44">
        <f t="shared" ref="G44:G49" si="16">G43+13</f>
        <v>76</v>
      </c>
      <c r="H44">
        <f>H43+10+$U$7</f>
        <v>31</v>
      </c>
      <c r="I44">
        <f t="shared" si="15"/>
        <v>200</v>
      </c>
    </row>
    <row r="45" spans="1:17" x14ac:dyDescent="0.3">
      <c r="B45">
        <v>18</v>
      </c>
      <c r="C45">
        <f>C44+7</f>
        <v>61</v>
      </c>
      <c r="D45">
        <f>D44+7+$U$8</f>
        <v>27</v>
      </c>
      <c r="E45">
        <f t="shared" si="14"/>
        <v>169</v>
      </c>
      <c r="F45">
        <v>18</v>
      </c>
      <c r="G45">
        <f t="shared" si="16"/>
        <v>89</v>
      </c>
      <c r="H45">
        <f>H44+10+$U$8</f>
        <v>43</v>
      </c>
      <c r="I45">
        <f t="shared" si="15"/>
        <v>261</v>
      </c>
    </row>
    <row r="46" spans="1:17" x14ac:dyDescent="0.3">
      <c r="B46">
        <v>19</v>
      </c>
      <c r="C46">
        <f>C45+7</f>
        <v>68</v>
      </c>
      <c r="D46">
        <f>D45+7+$U$9</f>
        <v>37</v>
      </c>
      <c r="E46">
        <f t="shared" si="14"/>
        <v>216</v>
      </c>
      <c r="F46">
        <v>19</v>
      </c>
      <c r="G46">
        <f t="shared" si="16"/>
        <v>102</v>
      </c>
      <c r="H46">
        <f>H45+10+$U$9</f>
        <v>56</v>
      </c>
      <c r="I46">
        <f t="shared" si="15"/>
        <v>326</v>
      </c>
    </row>
    <row r="47" spans="1:17" x14ac:dyDescent="0.3">
      <c r="B47">
        <v>20</v>
      </c>
      <c r="C47">
        <f>C46+7</f>
        <v>75</v>
      </c>
      <c r="D47">
        <f>D46+7+$U$10</f>
        <v>48</v>
      </c>
      <c r="E47">
        <f t="shared" si="14"/>
        <v>267</v>
      </c>
      <c r="F47">
        <v>20</v>
      </c>
      <c r="G47">
        <f t="shared" si="16"/>
        <v>115</v>
      </c>
      <c r="H47">
        <f>H46+10+$U$10</f>
        <v>70</v>
      </c>
      <c r="I47">
        <f t="shared" si="15"/>
        <v>395</v>
      </c>
    </row>
    <row r="48" spans="1:17" x14ac:dyDescent="0.3">
      <c r="B48" t="s">
        <v>16</v>
      </c>
      <c r="C48" t="s">
        <v>16</v>
      </c>
      <c r="D48" t="s">
        <v>16</v>
      </c>
      <c r="E48" t="s">
        <v>16</v>
      </c>
      <c r="F48">
        <v>21</v>
      </c>
      <c r="G48">
        <f t="shared" si="16"/>
        <v>128</v>
      </c>
      <c r="H48">
        <f>H47+10+$U$11</f>
        <v>85</v>
      </c>
      <c r="I48">
        <f t="shared" si="15"/>
        <v>468</v>
      </c>
    </row>
    <row r="49" spans="1:13" x14ac:dyDescent="0.3">
      <c r="B49" t="s">
        <v>16</v>
      </c>
      <c r="C49" t="s">
        <v>16</v>
      </c>
      <c r="D49" t="s">
        <v>16</v>
      </c>
      <c r="E49" t="s">
        <v>16</v>
      </c>
      <c r="F49">
        <v>22</v>
      </c>
      <c r="G49">
        <f t="shared" si="16"/>
        <v>141</v>
      </c>
      <c r="H49">
        <f>H48+10+$U$12</f>
        <v>102</v>
      </c>
      <c r="I49">
        <f t="shared" si="15"/>
        <v>549</v>
      </c>
    </row>
    <row r="50" spans="1:13" x14ac:dyDescent="0.3">
      <c r="A50" s="5" t="s">
        <v>27</v>
      </c>
      <c r="B50" t="s">
        <v>12</v>
      </c>
      <c r="C50" t="s">
        <v>18</v>
      </c>
      <c r="E50" s="5"/>
      <c r="F50" t="s">
        <v>13</v>
      </c>
      <c r="G50" t="s">
        <v>18</v>
      </c>
      <c r="I50" s="5"/>
      <c r="J50" t="s">
        <v>17</v>
      </c>
      <c r="K50" t="s">
        <v>20</v>
      </c>
      <c r="M50" s="5"/>
    </row>
    <row r="51" spans="1:13" x14ac:dyDescent="0.3">
      <c r="B51" s="5" t="s">
        <v>28</v>
      </c>
      <c r="C51" t="s">
        <v>1</v>
      </c>
      <c r="D51" t="s">
        <v>2</v>
      </c>
      <c r="E51" t="s">
        <v>3</v>
      </c>
      <c r="F51" s="5" t="s">
        <v>29</v>
      </c>
      <c r="G51" t="s">
        <v>1</v>
      </c>
      <c r="H51" t="s">
        <v>2</v>
      </c>
      <c r="I51" t="s">
        <v>3</v>
      </c>
      <c r="J51" s="5" t="s">
        <v>30</v>
      </c>
      <c r="K51" t="s">
        <v>1</v>
      </c>
      <c r="L51" t="s">
        <v>2</v>
      </c>
      <c r="M51" t="s">
        <v>3</v>
      </c>
    </row>
    <row r="52" spans="1:13" x14ac:dyDescent="0.3">
      <c r="B52">
        <v>0</v>
      </c>
      <c r="C52">
        <v>7</v>
      </c>
      <c r="D52">
        <v>1</v>
      </c>
      <c r="E52">
        <f t="shared" ref="E52:E59" si="17">C52+D52*$F$13+$T$3</f>
        <v>11</v>
      </c>
      <c r="F52">
        <v>0</v>
      </c>
      <c r="G52">
        <v>8</v>
      </c>
      <c r="H52">
        <v>1</v>
      </c>
      <c r="I52">
        <f t="shared" ref="I52:I61" si="18">G52+H52*$F$13+$T$4</f>
        <v>12</v>
      </c>
      <c r="J52">
        <v>0</v>
      </c>
      <c r="K52">
        <v>15</v>
      </c>
      <c r="L52">
        <v>3</v>
      </c>
      <c r="M52">
        <f t="shared" ref="M52:M61" si="19">K52+L52*$F$13+$T$6</f>
        <v>27</v>
      </c>
    </row>
    <row r="53" spans="1:13" x14ac:dyDescent="0.3">
      <c r="B53">
        <v>10</v>
      </c>
      <c r="C53">
        <f>C52+25</f>
        <v>32</v>
      </c>
      <c r="D53">
        <f>D52+0</f>
        <v>1</v>
      </c>
      <c r="E53">
        <f t="shared" si="17"/>
        <v>36</v>
      </c>
      <c r="F53">
        <v>10</v>
      </c>
      <c r="G53">
        <f>G52+25</f>
        <v>33</v>
      </c>
      <c r="H53">
        <f>H52+0</f>
        <v>1</v>
      </c>
      <c r="I53">
        <f t="shared" si="18"/>
        <v>37</v>
      </c>
      <c r="J53">
        <v>10</v>
      </c>
      <c r="K53">
        <f>K52+25</f>
        <v>40</v>
      </c>
      <c r="L53">
        <f>L52+0</f>
        <v>3</v>
      </c>
      <c r="M53">
        <f t="shared" si="19"/>
        <v>52</v>
      </c>
    </row>
    <row r="54" spans="1:13" x14ac:dyDescent="0.3">
      <c r="B54">
        <v>15</v>
      </c>
      <c r="C54">
        <f>C53+15</f>
        <v>47</v>
      </c>
      <c r="D54">
        <f>D53+0</f>
        <v>1</v>
      </c>
      <c r="E54">
        <f t="shared" si="17"/>
        <v>51</v>
      </c>
      <c r="F54">
        <v>15</v>
      </c>
      <c r="G54">
        <f>G53+15</f>
        <v>48</v>
      </c>
      <c r="H54">
        <f>H53+0</f>
        <v>1</v>
      </c>
      <c r="I54">
        <f t="shared" si="18"/>
        <v>52</v>
      </c>
      <c r="J54">
        <v>15</v>
      </c>
      <c r="K54">
        <f>K53+15</f>
        <v>55</v>
      </c>
      <c r="L54">
        <f>L53+0</f>
        <v>3</v>
      </c>
      <c r="M54">
        <f t="shared" si="19"/>
        <v>67</v>
      </c>
    </row>
    <row r="55" spans="1:13" x14ac:dyDescent="0.3">
      <c r="B55">
        <v>16</v>
      </c>
      <c r="C55">
        <f>C54+7</f>
        <v>54</v>
      </c>
      <c r="D55">
        <f>D54+7+$U$6</f>
        <v>8</v>
      </c>
      <c r="E55">
        <f t="shared" si="17"/>
        <v>86</v>
      </c>
      <c r="F55">
        <v>16</v>
      </c>
      <c r="G55">
        <f>G54+9</f>
        <v>57</v>
      </c>
      <c r="H55">
        <f>H54+8+$U$6</f>
        <v>9</v>
      </c>
      <c r="I55">
        <f t="shared" si="18"/>
        <v>93</v>
      </c>
      <c r="J55">
        <v>16</v>
      </c>
      <c r="K55">
        <f>K54+13</f>
        <v>68</v>
      </c>
      <c r="L55">
        <f>L54+10+$U$6</f>
        <v>13</v>
      </c>
      <c r="M55">
        <f t="shared" si="19"/>
        <v>120</v>
      </c>
    </row>
    <row r="56" spans="1:13" x14ac:dyDescent="0.3">
      <c r="B56">
        <v>17</v>
      </c>
      <c r="C56">
        <f>C55+7</f>
        <v>61</v>
      </c>
      <c r="D56">
        <f>D55+7+$U$7</f>
        <v>16</v>
      </c>
      <c r="E56">
        <f t="shared" si="17"/>
        <v>125</v>
      </c>
      <c r="F56">
        <v>17</v>
      </c>
      <c r="G56">
        <f t="shared" ref="G56:G61" si="20">G55+9</f>
        <v>66</v>
      </c>
      <c r="H56">
        <f>H55+8+$U$7</f>
        <v>18</v>
      </c>
      <c r="I56">
        <f t="shared" si="18"/>
        <v>138</v>
      </c>
      <c r="J56">
        <v>17</v>
      </c>
      <c r="K56">
        <f t="shared" ref="K56:K61" si="21">K55+13</f>
        <v>81</v>
      </c>
      <c r="L56">
        <f>L55+10+$U$7</f>
        <v>24</v>
      </c>
      <c r="M56">
        <f t="shared" si="19"/>
        <v>177</v>
      </c>
    </row>
    <row r="57" spans="1:13" x14ac:dyDescent="0.3">
      <c r="B57">
        <v>18</v>
      </c>
      <c r="C57">
        <f>C56+7</f>
        <v>68</v>
      </c>
      <c r="D57">
        <f>D56+7+$U$8</f>
        <v>25</v>
      </c>
      <c r="E57">
        <f t="shared" si="17"/>
        <v>168</v>
      </c>
      <c r="F57">
        <v>18</v>
      </c>
      <c r="G57">
        <f t="shared" si="20"/>
        <v>75</v>
      </c>
      <c r="H57">
        <f>H56+8+$U$8</f>
        <v>28</v>
      </c>
      <c r="I57">
        <f t="shared" si="18"/>
        <v>187</v>
      </c>
      <c r="J57">
        <v>18</v>
      </c>
      <c r="K57">
        <f t="shared" si="21"/>
        <v>94</v>
      </c>
      <c r="L57">
        <f>L56+10+$U$8</f>
        <v>36</v>
      </c>
      <c r="M57">
        <f t="shared" si="19"/>
        <v>238</v>
      </c>
    </row>
    <row r="58" spans="1:13" x14ac:dyDescent="0.3">
      <c r="B58">
        <v>19</v>
      </c>
      <c r="C58">
        <f>C57+7</f>
        <v>75</v>
      </c>
      <c r="D58">
        <f>D57+7+$U$9</f>
        <v>35</v>
      </c>
      <c r="E58">
        <f t="shared" si="17"/>
        <v>215</v>
      </c>
      <c r="F58">
        <v>19</v>
      </c>
      <c r="G58">
        <f t="shared" si="20"/>
        <v>84</v>
      </c>
      <c r="H58">
        <f>H57+8+$U$9</f>
        <v>39</v>
      </c>
      <c r="I58">
        <f t="shared" si="18"/>
        <v>240</v>
      </c>
      <c r="J58">
        <v>19</v>
      </c>
      <c r="K58">
        <f t="shared" si="21"/>
        <v>107</v>
      </c>
      <c r="L58">
        <f>L57+10+$U$9</f>
        <v>49</v>
      </c>
      <c r="M58">
        <f t="shared" si="19"/>
        <v>303</v>
      </c>
    </row>
    <row r="59" spans="1:13" x14ac:dyDescent="0.3">
      <c r="B59">
        <v>20</v>
      </c>
      <c r="C59">
        <f>C58+7</f>
        <v>82</v>
      </c>
      <c r="D59">
        <f>D58+7+$U$10</f>
        <v>46</v>
      </c>
      <c r="E59">
        <f t="shared" si="17"/>
        <v>266</v>
      </c>
      <c r="F59">
        <v>20</v>
      </c>
      <c r="G59">
        <f t="shared" si="20"/>
        <v>93</v>
      </c>
      <c r="H59">
        <f>H58+8+$U$10</f>
        <v>51</v>
      </c>
      <c r="I59">
        <f t="shared" si="18"/>
        <v>297</v>
      </c>
      <c r="J59">
        <v>20</v>
      </c>
      <c r="K59">
        <f t="shared" si="21"/>
        <v>120</v>
      </c>
      <c r="L59">
        <f>L58+10+$U$10</f>
        <v>63</v>
      </c>
      <c r="M59">
        <f t="shared" si="19"/>
        <v>372</v>
      </c>
    </row>
    <row r="60" spans="1:13" x14ac:dyDescent="0.3">
      <c r="B60" t="s">
        <v>16</v>
      </c>
      <c r="C60" t="s">
        <v>16</v>
      </c>
      <c r="D60" t="s">
        <v>16</v>
      </c>
      <c r="E60" t="s">
        <v>16</v>
      </c>
      <c r="F60">
        <v>21</v>
      </c>
      <c r="G60">
        <f t="shared" si="20"/>
        <v>102</v>
      </c>
      <c r="H60">
        <f>H59+8+$U$11</f>
        <v>64</v>
      </c>
      <c r="I60">
        <f t="shared" si="18"/>
        <v>358</v>
      </c>
      <c r="J60">
        <v>21</v>
      </c>
      <c r="K60">
        <f t="shared" si="21"/>
        <v>133</v>
      </c>
      <c r="L60">
        <f>L59+10+$U$11</f>
        <v>78</v>
      </c>
      <c r="M60">
        <f t="shared" si="19"/>
        <v>445</v>
      </c>
    </row>
    <row r="61" spans="1:13" x14ac:dyDescent="0.3">
      <c r="B61" t="s">
        <v>16</v>
      </c>
      <c r="C61" t="s">
        <v>16</v>
      </c>
      <c r="D61" t="s">
        <v>16</v>
      </c>
      <c r="E61" t="s">
        <v>16</v>
      </c>
      <c r="F61">
        <v>22</v>
      </c>
      <c r="G61">
        <f t="shared" si="20"/>
        <v>111</v>
      </c>
      <c r="H61">
        <f>H60+8+$U$12</f>
        <v>79</v>
      </c>
      <c r="I61">
        <f t="shared" si="18"/>
        <v>427</v>
      </c>
      <c r="J61">
        <v>22</v>
      </c>
      <c r="K61">
        <f t="shared" si="21"/>
        <v>146</v>
      </c>
      <c r="L61">
        <f>L60+10+$U$12</f>
        <v>95</v>
      </c>
      <c r="M61">
        <f t="shared" si="19"/>
        <v>526</v>
      </c>
    </row>
    <row r="62" spans="1:13" x14ac:dyDescent="0.3">
      <c r="A62" s="5" t="s">
        <v>41</v>
      </c>
      <c r="B62" t="s">
        <v>12</v>
      </c>
      <c r="C62" t="s">
        <v>19</v>
      </c>
      <c r="D62" t="s">
        <v>61</v>
      </c>
      <c r="E62" s="5"/>
      <c r="F62" t="s">
        <v>13</v>
      </c>
      <c r="G62" t="s">
        <v>18</v>
      </c>
      <c r="I62" s="5"/>
      <c r="J62" t="s">
        <v>17</v>
      </c>
      <c r="K62" t="s">
        <v>20</v>
      </c>
      <c r="M62" s="5"/>
    </row>
    <row r="63" spans="1:13" x14ac:dyDescent="0.3">
      <c r="B63" s="5" t="s">
        <v>42</v>
      </c>
      <c r="C63" t="s">
        <v>1</v>
      </c>
      <c r="D63" t="s">
        <v>2</v>
      </c>
      <c r="E63" t="s">
        <v>3</v>
      </c>
      <c r="F63" s="5" t="s">
        <v>43</v>
      </c>
      <c r="G63" t="s">
        <v>1</v>
      </c>
      <c r="H63" t="s">
        <v>2</v>
      </c>
      <c r="I63" t="s">
        <v>3</v>
      </c>
      <c r="J63" s="5" t="s">
        <v>44</v>
      </c>
      <c r="K63" t="s">
        <v>1</v>
      </c>
      <c r="L63" t="s">
        <v>2</v>
      </c>
      <c r="M63" t="s">
        <v>3</v>
      </c>
    </row>
    <row r="64" spans="1:13" x14ac:dyDescent="0.3">
      <c r="B64">
        <v>0</v>
      </c>
      <c r="C64">
        <v>16</v>
      </c>
      <c r="D64">
        <v>0</v>
      </c>
      <c r="E64">
        <f>C64+D64*$F$13+$T$2</f>
        <v>16</v>
      </c>
      <c r="F64">
        <v>0</v>
      </c>
      <c r="G64">
        <v>20</v>
      </c>
      <c r="H64">
        <v>3</v>
      </c>
      <c r="I64">
        <f t="shared" ref="I64:I73" si="22">G64+H64*$F$13+$T$4</f>
        <v>32</v>
      </c>
      <c r="J64">
        <v>0</v>
      </c>
      <c r="K64">
        <v>10</v>
      </c>
      <c r="L64">
        <v>3</v>
      </c>
      <c r="M64">
        <f t="shared" ref="M64:M73" si="23">K64+L64*$F$13+$T$6</f>
        <v>22</v>
      </c>
    </row>
    <row r="65" spans="1:13" x14ac:dyDescent="0.3">
      <c r="B65">
        <v>10</v>
      </c>
      <c r="C65">
        <f>C64+25</f>
        <v>41</v>
      </c>
      <c r="D65">
        <f>D64+0</f>
        <v>0</v>
      </c>
      <c r="E65">
        <f t="shared" ref="E65:E71" si="24">C65+D65*$F$13+$T$2</f>
        <v>41</v>
      </c>
      <c r="F65">
        <v>10</v>
      </c>
      <c r="G65">
        <f>G64+25</f>
        <v>45</v>
      </c>
      <c r="H65">
        <f>H64+0</f>
        <v>3</v>
      </c>
      <c r="I65">
        <f t="shared" si="22"/>
        <v>57</v>
      </c>
      <c r="J65">
        <v>10</v>
      </c>
      <c r="K65">
        <f>K64+25</f>
        <v>35</v>
      </c>
      <c r="L65">
        <f>L64+0</f>
        <v>3</v>
      </c>
      <c r="M65">
        <f t="shared" si="23"/>
        <v>47</v>
      </c>
    </row>
    <row r="66" spans="1:13" x14ac:dyDescent="0.3">
      <c r="B66">
        <v>15</v>
      </c>
      <c r="C66">
        <f>C65+15</f>
        <v>56</v>
      </c>
      <c r="D66">
        <f>D65+0</f>
        <v>0</v>
      </c>
      <c r="E66">
        <f t="shared" si="24"/>
        <v>56</v>
      </c>
      <c r="F66">
        <v>15</v>
      </c>
      <c r="G66">
        <f>G65+15</f>
        <v>60</v>
      </c>
      <c r="H66">
        <f>H65+0</f>
        <v>3</v>
      </c>
      <c r="I66">
        <f t="shared" si="22"/>
        <v>72</v>
      </c>
      <c r="J66">
        <v>15</v>
      </c>
      <c r="K66">
        <f>K65+15</f>
        <v>50</v>
      </c>
      <c r="L66">
        <f>L65+0</f>
        <v>3</v>
      </c>
      <c r="M66">
        <f t="shared" si="23"/>
        <v>62</v>
      </c>
    </row>
    <row r="67" spans="1:13" x14ac:dyDescent="0.3">
      <c r="B67">
        <v>16</v>
      </c>
      <c r="C67">
        <f>C66+7</f>
        <v>63</v>
      </c>
      <c r="D67">
        <f>D66+7+$U$6</f>
        <v>7</v>
      </c>
      <c r="E67">
        <f t="shared" si="24"/>
        <v>91</v>
      </c>
      <c r="F67">
        <v>16</v>
      </c>
      <c r="G67">
        <f>G66+9</f>
        <v>69</v>
      </c>
      <c r="H67">
        <f>H66+8+$U$6</f>
        <v>11</v>
      </c>
      <c r="I67">
        <f t="shared" si="22"/>
        <v>113</v>
      </c>
      <c r="J67">
        <v>16</v>
      </c>
      <c r="K67">
        <f>K66+13</f>
        <v>63</v>
      </c>
      <c r="L67">
        <f>L66+10+$U$6</f>
        <v>13</v>
      </c>
      <c r="M67">
        <f t="shared" si="23"/>
        <v>115</v>
      </c>
    </row>
    <row r="68" spans="1:13" x14ac:dyDescent="0.3">
      <c r="B68">
        <v>17</v>
      </c>
      <c r="C68">
        <f>C67+7</f>
        <v>70</v>
      </c>
      <c r="D68">
        <f>D67+7+$U$7</f>
        <v>15</v>
      </c>
      <c r="E68">
        <f t="shared" si="24"/>
        <v>130</v>
      </c>
      <c r="F68">
        <v>17</v>
      </c>
      <c r="G68">
        <f t="shared" ref="G68:G73" si="25">G67+9</f>
        <v>78</v>
      </c>
      <c r="H68">
        <f>H67+8+$U$7</f>
        <v>20</v>
      </c>
      <c r="I68">
        <f t="shared" si="22"/>
        <v>158</v>
      </c>
      <c r="J68">
        <v>17</v>
      </c>
      <c r="K68">
        <f t="shared" ref="K68:K73" si="26">K67+13</f>
        <v>76</v>
      </c>
      <c r="L68">
        <f>L67+10+$U$7</f>
        <v>24</v>
      </c>
      <c r="M68">
        <f t="shared" si="23"/>
        <v>172</v>
      </c>
    </row>
    <row r="69" spans="1:13" x14ac:dyDescent="0.3">
      <c r="B69">
        <v>18</v>
      </c>
      <c r="C69">
        <f>C68+7</f>
        <v>77</v>
      </c>
      <c r="D69">
        <f>D68+7+$U$8</f>
        <v>24</v>
      </c>
      <c r="E69">
        <f t="shared" si="24"/>
        <v>173</v>
      </c>
      <c r="F69">
        <v>18</v>
      </c>
      <c r="G69">
        <f t="shared" si="25"/>
        <v>87</v>
      </c>
      <c r="H69">
        <f>H68+8+$U$8</f>
        <v>30</v>
      </c>
      <c r="I69">
        <f t="shared" si="22"/>
        <v>207</v>
      </c>
      <c r="J69">
        <v>18</v>
      </c>
      <c r="K69">
        <f t="shared" si="26"/>
        <v>89</v>
      </c>
      <c r="L69">
        <f>L68+10+$U$8</f>
        <v>36</v>
      </c>
      <c r="M69">
        <f t="shared" si="23"/>
        <v>233</v>
      </c>
    </row>
    <row r="70" spans="1:13" x14ac:dyDescent="0.3">
      <c r="B70">
        <v>19</v>
      </c>
      <c r="C70">
        <f>C69+7</f>
        <v>84</v>
      </c>
      <c r="D70">
        <f>D69+7+$U$9</f>
        <v>34</v>
      </c>
      <c r="E70">
        <f t="shared" si="24"/>
        <v>220</v>
      </c>
      <c r="F70">
        <v>19</v>
      </c>
      <c r="G70">
        <f t="shared" si="25"/>
        <v>96</v>
      </c>
      <c r="H70">
        <f>H69+8+$U$9</f>
        <v>41</v>
      </c>
      <c r="I70">
        <f t="shared" si="22"/>
        <v>260</v>
      </c>
      <c r="J70">
        <v>19</v>
      </c>
      <c r="K70">
        <f t="shared" si="26"/>
        <v>102</v>
      </c>
      <c r="L70">
        <f>L69+10+$U$9</f>
        <v>49</v>
      </c>
      <c r="M70">
        <f t="shared" si="23"/>
        <v>298</v>
      </c>
    </row>
    <row r="71" spans="1:13" x14ac:dyDescent="0.3">
      <c r="B71">
        <v>20</v>
      </c>
      <c r="C71">
        <f>C70+7</f>
        <v>91</v>
      </c>
      <c r="D71">
        <f>D70+7+$U$10</f>
        <v>45</v>
      </c>
      <c r="E71">
        <f t="shared" si="24"/>
        <v>271</v>
      </c>
      <c r="F71">
        <v>20</v>
      </c>
      <c r="G71">
        <f t="shared" si="25"/>
        <v>105</v>
      </c>
      <c r="H71">
        <f>H70+8+$U$10</f>
        <v>53</v>
      </c>
      <c r="I71">
        <f t="shared" si="22"/>
        <v>317</v>
      </c>
      <c r="J71">
        <v>20</v>
      </c>
      <c r="K71">
        <f t="shared" si="26"/>
        <v>115</v>
      </c>
      <c r="L71">
        <f>L70+10+$U$10</f>
        <v>63</v>
      </c>
      <c r="M71">
        <f t="shared" si="23"/>
        <v>367</v>
      </c>
    </row>
    <row r="72" spans="1:13" x14ac:dyDescent="0.3">
      <c r="B72" t="s">
        <v>16</v>
      </c>
      <c r="C72" t="s">
        <v>16</v>
      </c>
      <c r="D72" t="s">
        <v>16</v>
      </c>
      <c r="E72" t="s">
        <v>16</v>
      </c>
      <c r="F72">
        <v>21</v>
      </c>
      <c r="G72">
        <f t="shared" si="25"/>
        <v>114</v>
      </c>
      <c r="H72">
        <f>H71+8+$U$11</f>
        <v>66</v>
      </c>
      <c r="I72">
        <f t="shared" si="22"/>
        <v>378</v>
      </c>
      <c r="J72">
        <v>21</v>
      </c>
      <c r="K72">
        <f t="shared" si="26"/>
        <v>128</v>
      </c>
      <c r="L72">
        <f>L71+10+$U$11</f>
        <v>78</v>
      </c>
      <c r="M72">
        <f t="shared" si="23"/>
        <v>440</v>
      </c>
    </row>
    <row r="73" spans="1:13" x14ac:dyDescent="0.3">
      <c r="B73" t="s">
        <v>16</v>
      </c>
      <c r="C73" t="s">
        <v>16</v>
      </c>
      <c r="D73" t="s">
        <v>16</v>
      </c>
      <c r="E73" t="s">
        <v>16</v>
      </c>
      <c r="F73">
        <v>22</v>
      </c>
      <c r="G73">
        <f t="shared" si="25"/>
        <v>123</v>
      </c>
      <c r="H73">
        <f>H72+8+$U$12</f>
        <v>81</v>
      </c>
      <c r="I73">
        <f t="shared" si="22"/>
        <v>447</v>
      </c>
      <c r="J73">
        <v>22</v>
      </c>
      <c r="K73">
        <f t="shared" si="26"/>
        <v>141</v>
      </c>
      <c r="L73">
        <f>L72+10+$U$12</f>
        <v>95</v>
      </c>
      <c r="M73">
        <f t="shared" si="23"/>
        <v>521</v>
      </c>
    </row>
    <row r="74" spans="1:13" x14ac:dyDescent="0.3">
      <c r="B74" t="s">
        <v>13</v>
      </c>
      <c r="C74" t="s">
        <v>21</v>
      </c>
      <c r="E74" s="5"/>
      <c r="F74" t="s">
        <v>17</v>
      </c>
      <c r="G74" t="s">
        <v>54</v>
      </c>
      <c r="I74" s="5"/>
      <c r="J74" t="s">
        <v>8</v>
      </c>
      <c r="K74" t="s">
        <v>55</v>
      </c>
      <c r="M74" s="5"/>
    </row>
    <row r="75" spans="1:13" x14ac:dyDescent="0.3">
      <c r="A75" s="5" t="s">
        <v>45</v>
      </c>
      <c r="B75" s="5" t="s">
        <v>51</v>
      </c>
      <c r="C75" t="s">
        <v>1</v>
      </c>
      <c r="D75" t="s">
        <v>2</v>
      </c>
      <c r="E75" t="s">
        <v>3</v>
      </c>
      <c r="F75" s="5" t="s">
        <v>52</v>
      </c>
      <c r="G75" t="s">
        <v>1</v>
      </c>
      <c r="H75" t="s">
        <v>2</v>
      </c>
      <c r="I75" t="s">
        <v>3</v>
      </c>
      <c r="J75" s="5" t="s">
        <v>53</v>
      </c>
      <c r="K75" t="s">
        <v>1</v>
      </c>
      <c r="L75" t="s">
        <v>2</v>
      </c>
      <c r="M75" t="s">
        <v>3</v>
      </c>
    </row>
    <row r="76" spans="1:13" x14ac:dyDescent="0.3">
      <c r="A76" t="s">
        <v>50</v>
      </c>
      <c r="B76">
        <v>0</v>
      </c>
      <c r="C76">
        <v>13</v>
      </c>
      <c r="D76">
        <v>9</v>
      </c>
      <c r="E76">
        <f>C76+D76*$F$13</f>
        <v>49</v>
      </c>
      <c r="F76">
        <v>0</v>
      </c>
      <c r="G76">
        <v>14</v>
      </c>
      <c r="H76">
        <v>10</v>
      </c>
      <c r="I76">
        <f>G76+H76*$F$13</f>
        <v>54</v>
      </c>
      <c r="J76">
        <v>0</v>
      </c>
      <c r="K76">
        <v>35</v>
      </c>
      <c r="L76">
        <v>20</v>
      </c>
      <c r="M76">
        <f>K76+L76*$F$13</f>
        <v>115</v>
      </c>
    </row>
    <row r="77" spans="1:13" x14ac:dyDescent="0.3">
      <c r="B77">
        <v>10</v>
      </c>
      <c r="C77">
        <f>C76+25</f>
        <v>38</v>
      </c>
      <c r="D77">
        <f>D76+0</f>
        <v>9</v>
      </c>
      <c r="E77">
        <f t="shared" ref="E77:E85" si="27">C77+D77*$F$13</f>
        <v>74</v>
      </c>
      <c r="F77">
        <v>10</v>
      </c>
      <c r="G77">
        <f>G76+25</f>
        <v>39</v>
      </c>
      <c r="H77">
        <f>H76+0</f>
        <v>10</v>
      </c>
      <c r="I77">
        <f t="shared" ref="I77:I85" si="28">G77+H77*$F$13</f>
        <v>79</v>
      </c>
      <c r="J77">
        <v>10</v>
      </c>
      <c r="K77">
        <f>K76+25</f>
        <v>60</v>
      </c>
      <c r="L77">
        <f>L76+0</f>
        <v>20</v>
      </c>
      <c r="M77">
        <f t="shared" ref="M77:M85" si="29">K77+L77*$F$13</f>
        <v>140</v>
      </c>
    </row>
    <row r="78" spans="1:13" x14ac:dyDescent="0.3">
      <c r="B78">
        <v>15</v>
      </c>
      <c r="C78">
        <f>C77+15</f>
        <v>53</v>
      </c>
      <c r="D78">
        <f>D77+0</f>
        <v>9</v>
      </c>
      <c r="E78">
        <f t="shared" si="27"/>
        <v>89</v>
      </c>
      <c r="F78">
        <v>15</v>
      </c>
      <c r="G78">
        <f>G77+15</f>
        <v>54</v>
      </c>
      <c r="H78">
        <f>H77+0</f>
        <v>10</v>
      </c>
      <c r="I78">
        <f t="shared" si="28"/>
        <v>94</v>
      </c>
      <c r="J78">
        <v>15</v>
      </c>
      <c r="K78">
        <f>K77+15</f>
        <v>75</v>
      </c>
      <c r="L78">
        <f>L77+0</f>
        <v>20</v>
      </c>
      <c r="M78">
        <f t="shared" si="29"/>
        <v>155</v>
      </c>
    </row>
    <row r="79" spans="1:13" x14ac:dyDescent="0.3">
      <c r="B79">
        <v>16</v>
      </c>
      <c r="C79">
        <f>C78+9</f>
        <v>62</v>
      </c>
      <c r="D79">
        <f>D78+8+$U$6</f>
        <v>17</v>
      </c>
      <c r="E79">
        <f t="shared" si="27"/>
        <v>130</v>
      </c>
      <c r="F79">
        <v>16</v>
      </c>
      <c r="G79">
        <f>G78+13</f>
        <v>67</v>
      </c>
      <c r="H79">
        <f>H78+10+$U$6</f>
        <v>20</v>
      </c>
      <c r="I79">
        <f t="shared" si="28"/>
        <v>147</v>
      </c>
      <c r="J79">
        <v>16</v>
      </c>
      <c r="K79">
        <f>K78+15</f>
        <v>90</v>
      </c>
      <c r="L79">
        <f>L78+12+$U$6</f>
        <v>32</v>
      </c>
      <c r="M79">
        <f t="shared" si="29"/>
        <v>218</v>
      </c>
    </row>
    <row r="80" spans="1:13" x14ac:dyDescent="0.3">
      <c r="B80">
        <v>17</v>
      </c>
      <c r="C80">
        <f t="shared" ref="C80:C85" si="30">C79+9</f>
        <v>71</v>
      </c>
      <c r="D80">
        <f>D79+8+$U$7</f>
        <v>26</v>
      </c>
      <c r="E80">
        <f t="shared" si="27"/>
        <v>175</v>
      </c>
      <c r="F80">
        <v>17</v>
      </c>
      <c r="G80">
        <f t="shared" ref="G80:G85" si="31">G79+13</f>
        <v>80</v>
      </c>
      <c r="H80">
        <f>H79+10+$U$7</f>
        <v>31</v>
      </c>
      <c r="I80">
        <f t="shared" si="28"/>
        <v>204</v>
      </c>
      <c r="J80">
        <v>17</v>
      </c>
      <c r="K80">
        <f t="shared" ref="K80:K85" si="32">K79+15</f>
        <v>105</v>
      </c>
      <c r="L80">
        <f>L79+12+$U$7</f>
        <v>45</v>
      </c>
      <c r="M80">
        <f t="shared" si="29"/>
        <v>285</v>
      </c>
    </row>
    <row r="81" spans="1:28" x14ac:dyDescent="0.3">
      <c r="B81">
        <v>18</v>
      </c>
      <c r="C81">
        <f t="shared" si="30"/>
        <v>80</v>
      </c>
      <c r="D81">
        <f>D80+8+$U$8</f>
        <v>36</v>
      </c>
      <c r="E81">
        <f t="shared" si="27"/>
        <v>224</v>
      </c>
      <c r="F81">
        <v>18</v>
      </c>
      <c r="G81">
        <f t="shared" si="31"/>
        <v>93</v>
      </c>
      <c r="H81">
        <f>H80+10+$U$8</f>
        <v>43</v>
      </c>
      <c r="I81">
        <f t="shared" si="28"/>
        <v>265</v>
      </c>
      <c r="J81">
        <v>18</v>
      </c>
      <c r="K81">
        <f t="shared" si="32"/>
        <v>120</v>
      </c>
      <c r="L81">
        <f>L80+12+$U$8</f>
        <v>59</v>
      </c>
      <c r="M81">
        <f t="shared" si="29"/>
        <v>356</v>
      </c>
    </row>
    <row r="82" spans="1:28" x14ac:dyDescent="0.3">
      <c r="B82">
        <v>19</v>
      </c>
      <c r="C82">
        <f t="shared" si="30"/>
        <v>89</v>
      </c>
      <c r="D82">
        <f>D81+8+$U$9</f>
        <v>47</v>
      </c>
      <c r="E82">
        <f t="shared" si="27"/>
        <v>277</v>
      </c>
      <c r="F82">
        <v>19</v>
      </c>
      <c r="G82">
        <f t="shared" si="31"/>
        <v>106</v>
      </c>
      <c r="H82">
        <f>H81+10+$U$9</f>
        <v>56</v>
      </c>
      <c r="I82">
        <f t="shared" si="28"/>
        <v>330</v>
      </c>
      <c r="J82">
        <v>19</v>
      </c>
      <c r="K82">
        <f t="shared" si="32"/>
        <v>135</v>
      </c>
      <c r="L82">
        <f>L81+12+$U$9</f>
        <v>74</v>
      </c>
      <c r="M82">
        <f t="shared" si="29"/>
        <v>431</v>
      </c>
    </row>
    <row r="83" spans="1:28" x14ac:dyDescent="0.3">
      <c r="B83">
        <v>20</v>
      </c>
      <c r="C83">
        <f t="shared" si="30"/>
        <v>98</v>
      </c>
      <c r="D83">
        <f>D82+8+$U$10</f>
        <v>59</v>
      </c>
      <c r="E83">
        <f t="shared" si="27"/>
        <v>334</v>
      </c>
      <c r="F83">
        <v>20</v>
      </c>
      <c r="G83">
        <f t="shared" si="31"/>
        <v>119</v>
      </c>
      <c r="H83">
        <f>H82+10+$U$10</f>
        <v>70</v>
      </c>
      <c r="I83">
        <f t="shared" si="28"/>
        <v>399</v>
      </c>
      <c r="J83">
        <v>20</v>
      </c>
      <c r="K83">
        <f t="shared" si="32"/>
        <v>150</v>
      </c>
      <c r="L83">
        <f>L82+12+$U$10</f>
        <v>90</v>
      </c>
      <c r="M83">
        <f t="shared" si="29"/>
        <v>510</v>
      </c>
    </row>
    <row r="84" spans="1:28" x14ac:dyDescent="0.3">
      <c r="B84">
        <v>21</v>
      </c>
      <c r="C84">
        <f t="shared" si="30"/>
        <v>107</v>
      </c>
      <c r="D84">
        <f>D83+8+$U$11</f>
        <v>72</v>
      </c>
      <c r="E84">
        <f t="shared" si="27"/>
        <v>395</v>
      </c>
      <c r="F84">
        <v>21</v>
      </c>
      <c r="G84">
        <f t="shared" si="31"/>
        <v>132</v>
      </c>
      <c r="H84">
        <f>H83+10+$U$11</f>
        <v>85</v>
      </c>
      <c r="I84">
        <f t="shared" si="28"/>
        <v>472</v>
      </c>
      <c r="J84">
        <v>21</v>
      </c>
      <c r="K84">
        <f t="shared" si="32"/>
        <v>165</v>
      </c>
      <c r="L84">
        <f>L83+12+$U$11</f>
        <v>107</v>
      </c>
      <c r="M84">
        <f t="shared" si="29"/>
        <v>593</v>
      </c>
    </row>
    <row r="85" spans="1:28" x14ac:dyDescent="0.3">
      <c r="B85">
        <v>22</v>
      </c>
      <c r="C85">
        <f t="shared" si="30"/>
        <v>116</v>
      </c>
      <c r="D85">
        <f>D84+8+$U$12</f>
        <v>87</v>
      </c>
      <c r="E85">
        <f t="shared" si="27"/>
        <v>464</v>
      </c>
      <c r="F85">
        <v>22</v>
      </c>
      <c r="G85">
        <f t="shared" si="31"/>
        <v>145</v>
      </c>
      <c r="H85">
        <f>H84+10+$U$12</f>
        <v>102</v>
      </c>
      <c r="I85">
        <f t="shared" si="28"/>
        <v>553</v>
      </c>
      <c r="J85">
        <v>22</v>
      </c>
      <c r="K85">
        <f t="shared" si="32"/>
        <v>180</v>
      </c>
      <c r="L85">
        <f>L84+12+$U$12</f>
        <v>126</v>
      </c>
      <c r="M85">
        <f t="shared" si="29"/>
        <v>684</v>
      </c>
    </row>
    <row r="86" spans="1:28" x14ac:dyDescent="0.3">
      <c r="A86" s="5" t="s">
        <v>48</v>
      </c>
      <c r="B86" t="s">
        <v>7</v>
      </c>
      <c r="C86" t="s">
        <v>19</v>
      </c>
      <c r="D86" t="s">
        <v>22</v>
      </c>
      <c r="E86" s="5"/>
      <c r="F86" t="s">
        <v>17</v>
      </c>
      <c r="G86" t="s">
        <v>54</v>
      </c>
      <c r="I86" s="5"/>
      <c r="J86" t="s">
        <v>8</v>
      </c>
      <c r="K86" t="s">
        <v>55</v>
      </c>
      <c r="M86" s="5"/>
    </row>
    <row r="87" spans="1:28" x14ac:dyDescent="0.3">
      <c r="B87" s="5" t="s">
        <v>56</v>
      </c>
      <c r="C87" t="s">
        <v>1</v>
      </c>
      <c r="D87" t="s">
        <v>2</v>
      </c>
      <c r="E87" t="s">
        <v>3</v>
      </c>
      <c r="F87" s="5" t="s">
        <v>52</v>
      </c>
      <c r="G87" t="s">
        <v>1</v>
      </c>
      <c r="H87" t="s">
        <v>2</v>
      </c>
      <c r="I87" t="s">
        <v>3</v>
      </c>
      <c r="J87" s="5" t="s">
        <v>53</v>
      </c>
      <c r="K87" t="s">
        <v>1</v>
      </c>
      <c r="L87" t="s">
        <v>2</v>
      </c>
      <c r="M87" t="s">
        <v>3</v>
      </c>
    </row>
    <row r="88" spans="1:28" x14ac:dyDescent="0.3">
      <c r="B88">
        <v>0</v>
      </c>
      <c r="C88">
        <v>50</v>
      </c>
      <c r="D88">
        <v>25</v>
      </c>
      <c r="E88">
        <f t="shared" ref="E88:E97" si="33">C88+D88*$F$13+$T$5</f>
        <v>150</v>
      </c>
      <c r="F88">
        <v>0</v>
      </c>
      <c r="G88">
        <v>15</v>
      </c>
      <c r="H88">
        <v>2</v>
      </c>
      <c r="I88">
        <f>G88+H88*$F$13+$T$6</f>
        <v>23</v>
      </c>
      <c r="J88">
        <v>0</v>
      </c>
      <c r="K88">
        <v>35</v>
      </c>
      <c r="L88">
        <v>6</v>
      </c>
      <c r="M88">
        <f>K88+L88*$F$13+$T$7</f>
        <v>59</v>
      </c>
    </row>
    <row r="89" spans="1:28" x14ac:dyDescent="0.3">
      <c r="B89">
        <v>3</v>
      </c>
      <c r="C89">
        <v>110</v>
      </c>
      <c r="D89">
        <v>25</v>
      </c>
      <c r="E89">
        <f t="shared" si="33"/>
        <v>210</v>
      </c>
      <c r="F89">
        <v>10</v>
      </c>
      <c r="G89">
        <f>G88+25</f>
        <v>40</v>
      </c>
      <c r="H89">
        <f>H88+0</f>
        <v>2</v>
      </c>
      <c r="I89">
        <f t="shared" ref="I89:I97" si="34">G89+H89*$F$13+$T$6</f>
        <v>48</v>
      </c>
      <c r="J89">
        <v>10</v>
      </c>
      <c r="K89">
        <f>K88+25</f>
        <v>60</v>
      </c>
      <c r="L89">
        <f>L88+0</f>
        <v>6</v>
      </c>
      <c r="M89">
        <f t="shared" ref="M89:M97" si="35">K89+L89*$F$13+$T$7</f>
        <v>84</v>
      </c>
    </row>
    <row r="90" spans="1:28" x14ac:dyDescent="0.3">
      <c r="B90">
        <v>5</v>
      </c>
      <c r="C90">
        <v>165</v>
      </c>
      <c r="D90">
        <v>25</v>
      </c>
      <c r="E90">
        <f t="shared" si="33"/>
        <v>265</v>
      </c>
      <c r="F90">
        <v>15</v>
      </c>
      <c r="G90">
        <f>G89+15</f>
        <v>55</v>
      </c>
      <c r="H90">
        <f>H89+0</f>
        <v>2</v>
      </c>
      <c r="I90">
        <f t="shared" si="34"/>
        <v>63</v>
      </c>
      <c r="J90">
        <v>15</v>
      </c>
      <c r="K90">
        <f>K89+15</f>
        <v>75</v>
      </c>
      <c r="L90">
        <f>L89+0</f>
        <v>6</v>
      </c>
      <c r="M90">
        <f t="shared" si="35"/>
        <v>99</v>
      </c>
    </row>
    <row r="91" spans="1:28" x14ac:dyDescent="0.3">
      <c r="B91">
        <v>6</v>
      </c>
      <c r="C91">
        <v>165</v>
      </c>
      <c r="D91">
        <v>34</v>
      </c>
      <c r="E91">
        <f t="shared" si="33"/>
        <v>301</v>
      </c>
      <c r="F91">
        <v>16</v>
      </c>
      <c r="G91">
        <f>G90+13</f>
        <v>68</v>
      </c>
      <c r="H91">
        <f>H90+10+$U$6</f>
        <v>12</v>
      </c>
      <c r="I91">
        <f t="shared" si="34"/>
        <v>116</v>
      </c>
      <c r="J91">
        <v>16</v>
      </c>
      <c r="K91">
        <f>K90+15</f>
        <v>90</v>
      </c>
      <c r="L91">
        <f>L90+12+$U$6</f>
        <v>18</v>
      </c>
      <c r="M91">
        <f t="shared" si="35"/>
        <v>162</v>
      </c>
    </row>
    <row r="92" spans="1:28" x14ac:dyDescent="0.3">
      <c r="B92">
        <v>7</v>
      </c>
      <c r="C92">
        <v>165</v>
      </c>
      <c r="D92">
        <v>44</v>
      </c>
      <c r="E92">
        <f t="shared" si="33"/>
        <v>341</v>
      </c>
      <c r="F92">
        <v>17</v>
      </c>
      <c r="G92">
        <f t="shared" ref="G92:G97" si="36">G91+13</f>
        <v>81</v>
      </c>
      <c r="H92">
        <f>H91+10+$U$7</f>
        <v>23</v>
      </c>
      <c r="I92">
        <f t="shared" si="34"/>
        <v>173</v>
      </c>
      <c r="J92">
        <v>17</v>
      </c>
      <c r="K92">
        <f t="shared" ref="K92:K97" si="37">K91+15</f>
        <v>105</v>
      </c>
      <c r="L92">
        <f>L91+12+$U$7</f>
        <v>31</v>
      </c>
      <c r="M92">
        <f t="shared" si="35"/>
        <v>229</v>
      </c>
    </row>
    <row r="93" spans="1:28" x14ac:dyDescent="0.3">
      <c r="B93">
        <v>8</v>
      </c>
      <c r="C93">
        <v>165</v>
      </c>
      <c r="D93">
        <v>55</v>
      </c>
      <c r="E93">
        <f t="shared" si="33"/>
        <v>385</v>
      </c>
      <c r="F93">
        <v>18</v>
      </c>
      <c r="G93">
        <f t="shared" si="36"/>
        <v>94</v>
      </c>
      <c r="H93">
        <f>H92+10+$U$8</f>
        <v>35</v>
      </c>
      <c r="I93">
        <f t="shared" si="34"/>
        <v>234</v>
      </c>
      <c r="J93">
        <v>18</v>
      </c>
      <c r="K93">
        <f t="shared" si="37"/>
        <v>120</v>
      </c>
      <c r="L93">
        <f>L92+12+$U$8</f>
        <v>45</v>
      </c>
      <c r="M93">
        <f t="shared" si="35"/>
        <v>300</v>
      </c>
      <c r="W93" t="s">
        <v>124</v>
      </c>
      <c r="Y93">
        <f>X94+Z94</f>
        <v>530</v>
      </c>
    </row>
    <row r="94" spans="1:28" x14ac:dyDescent="0.3">
      <c r="B94">
        <v>9</v>
      </c>
      <c r="C94">
        <v>165</v>
      </c>
      <c r="D94">
        <v>67</v>
      </c>
      <c r="E94">
        <f t="shared" si="33"/>
        <v>433</v>
      </c>
      <c r="F94">
        <v>19</v>
      </c>
      <c r="G94">
        <f t="shared" si="36"/>
        <v>107</v>
      </c>
      <c r="H94">
        <f>H93+10+$U$9</f>
        <v>48</v>
      </c>
      <c r="I94">
        <f t="shared" si="34"/>
        <v>299</v>
      </c>
      <c r="J94">
        <v>19</v>
      </c>
      <c r="K94">
        <f t="shared" si="37"/>
        <v>135</v>
      </c>
      <c r="L94">
        <f>L93+12+$U$9</f>
        <v>60</v>
      </c>
      <c r="M94">
        <f t="shared" si="35"/>
        <v>375</v>
      </c>
      <c r="V94" t="s">
        <v>118</v>
      </c>
      <c r="W94" t="s">
        <v>122</v>
      </c>
      <c r="X94">
        <v>400</v>
      </c>
      <c r="Y94" t="s">
        <v>123</v>
      </c>
      <c r="Z94">
        <v>130</v>
      </c>
    </row>
    <row r="95" spans="1:28" x14ac:dyDescent="0.3">
      <c r="B95">
        <v>10</v>
      </c>
      <c r="C95">
        <v>165</v>
      </c>
      <c r="D95">
        <v>80</v>
      </c>
      <c r="E95">
        <f t="shared" si="33"/>
        <v>485</v>
      </c>
      <c r="F95">
        <v>20</v>
      </c>
      <c r="G95">
        <f t="shared" si="36"/>
        <v>120</v>
      </c>
      <c r="H95">
        <f>H94+10+$U$10</f>
        <v>62</v>
      </c>
      <c r="I95">
        <f t="shared" si="34"/>
        <v>368</v>
      </c>
      <c r="J95">
        <v>20</v>
      </c>
      <c r="K95">
        <f t="shared" si="37"/>
        <v>150</v>
      </c>
      <c r="L95">
        <f>L94+12+$U$10</f>
        <v>76</v>
      </c>
      <c r="M95">
        <f t="shared" si="35"/>
        <v>454</v>
      </c>
      <c r="O95" t="s">
        <v>114</v>
      </c>
      <c r="P95" t="s">
        <v>1</v>
      </c>
      <c r="Q95" t="s">
        <v>2</v>
      </c>
      <c r="R95" t="s">
        <v>3</v>
      </c>
      <c r="S95" t="s">
        <v>66</v>
      </c>
      <c r="T95" t="s">
        <v>71</v>
      </c>
      <c r="V95" t="s">
        <v>115</v>
      </c>
      <c r="W95" t="s">
        <v>116</v>
      </c>
      <c r="X95" t="s">
        <v>117</v>
      </c>
      <c r="Y95" t="s">
        <v>121</v>
      </c>
      <c r="Z95" t="s">
        <v>119</v>
      </c>
      <c r="AA95" t="s">
        <v>120</v>
      </c>
      <c r="AB95" t="s">
        <v>125</v>
      </c>
    </row>
    <row r="96" spans="1:28" x14ac:dyDescent="0.3">
      <c r="B96">
        <v>11</v>
      </c>
      <c r="C96">
        <v>165</v>
      </c>
      <c r="D96">
        <v>95</v>
      </c>
      <c r="E96">
        <f t="shared" si="33"/>
        <v>545</v>
      </c>
      <c r="F96">
        <v>21</v>
      </c>
      <c r="G96">
        <f t="shared" si="36"/>
        <v>133</v>
      </c>
      <c r="H96">
        <f>H95+10+$U$11</f>
        <v>77</v>
      </c>
      <c r="I96">
        <f t="shared" si="34"/>
        <v>441</v>
      </c>
      <c r="J96">
        <v>21</v>
      </c>
      <c r="K96">
        <f t="shared" si="37"/>
        <v>165</v>
      </c>
      <c r="L96">
        <f>L95+12+$U$11</f>
        <v>93</v>
      </c>
      <c r="M96">
        <f t="shared" si="35"/>
        <v>537</v>
      </c>
      <c r="O96">
        <v>2</v>
      </c>
      <c r="P96">
        <v>20</v>
      </c>
      <c r="R96">
        <f>P96+Q96*$F$13</f>
        <v>20</v>
      </c>
      <c r="S96">
        <f>R96</f>
        <v>20</v>
      </c>
      <c r="V96" s="5">
        <v>2</v>
      </c>
      <c r="W96" s="5">
        <v>5</v>
      </c>
      <c r="X96" s="5">
        <v>1</v>
      </c>
      <c r="Y96" s="5">
        <f>$M$133+$I$97+$I$109+$I$121+$I$85+$R$96+$R$105</f>
        <v>3139</v>
      </c>
      <c r="Z96" s="5">
        <v>30</v>
      </c>
      <c r="AA96" s="5">
        <v>10</v>
      </c>
      <c r="AB96" s="5">
        <f>Y96+$Y$93</f>
        <v>3669</v>
      </c>
    </row>
    <row r="97" spans="1:28" x14ac:dyDescent="0.3">
      <c r="B97">
        <v>12</v>
      </c>
      <c r="C97">
        <v>165</v>
      </c>
      <c r="D97">
        <v>112</v>
      </c>
      <c r="E97">
        <f t="shared" si="33"/>
        <v>613</v>
      </c>
      <c r="F97">
        <v>22</v>
      </c>
      <c r="G97">
        <f t="shared" si="36"/>
        <v>146</v>
      </c>
      <c r="H97">
        <f>H96+10+$U$12</f>
        <v>94</v>
      </c>
      <c r="I97">
        <f t="shared" si="34"/>
        <v>522</v>
      </c>
      <c r="J97">
        <v>22</v>
      </c>
      <c r="K97">
        <f t="shared" si="37"/>
        <v>180</v>
      </c>
      <c r="L97">
        <f>L96+12+$U$12</f>
        <v>112</v>
      </c>
      <c r="M97">
        <f t="shared" si="35"/>
        <v>628</v>
      </c>
      <c r="O97">
        <v>3</v>
      </c>
      <c r="P97">
        <v>20</v>
      </c>
      <c r="Q97">
        <v>50</v>
      </c>
      <c r="R97">
        <f>P97+Q97*$F$13</f>
        <v>220</v>
      </c>
      <c r="S97">
        <f>R97-R96</f>
        <v>200</v>
      </c>
      <c r="V97">
        <v>2</v>
      </c>
      <c r="W97">
        <v>4</v>
      </c>
      <c r="X97">
        <v>2</v>
      </c>
      <c r="Y97">
        <f>$M$133+$I$97+$I$109+$I$121+$M$85+$R$104+$R$109+$R$96</f>
        <v>3310</v>
      </c>
      <c r="AA97">
        <v>10</v>
      </c>
      <c r="AB97">
        <f>Y97+Z94</f>
        <v>3440</v>
      </c>
    </row>
    <row r="98" spans="1:28" x14ac:dyDescent="0.3">
      <c r="A98" s="5" t="s">
        <v>47</v>
      </c>
      <c r="B98" t="s">
        <v>7</v>
      </c>
      <c r="C98" t="s">
        <v>19</v>
      </c>
      <c r="D98" t="s">
        <v>22</v>
      </c>
      <c r="E98" s="5"/>
      <c r="F98" t="s">
        <v>17</v>
      </c>
      <c r="G98" t="s">
        <v>54</v>
      </c>
      <c r="I98" s="5"/>
      <c r="J98" t="s">
        <v>8</v>
      </c>
      <c r="K98" t="s">
        <v>55</v>
      </c>
      <c r="M98" s="5"/>
      <c r="O98">
        <v>4</v>
      </c>
      <c r="P98">
        <v>20</v>
      </c>
      <c r="Q98">
        <v>50</v>
      </c>
      <c r="R98">
        <f>P98+Q98*$F$13</f>
        <v>220</v>
      </c>
      <c r="S98">
        <f>R98-R97</f>
        <v>0</v>
      </c>
      <c r="T98" s="8" t="s">
        <v>70</v>
      </c>
      <c r="V98">
        <v>3</v>
      </c>
      <c r="W98">
        <v>3</v>
      </c>
      <c r="X98">
        <v>2</v>
      </c>
      <c r="Y98">
        <f>$I$133+$I$97+$I$109+$I$121+$M$85+$R$97+$R$103+$R$109</f>
        <v>3339</v>
      </c>
      <c r="AB98">
        <f>Y98</f>
        <v>3339</v>
      </c>
    </row>
    <row r="99" spans="1:28" x14ac:dyDescent="0.3">
      <c r="B99" s="5" t="s">
        <v>57</v>
      </c>
      <c r="C99" t="s">
        <v>1</v>
      </c>
      <c r="D99" t="s">
        <v>2</v>
      </c>
      <c r="E99" t="s">
        <v>3</v>
      </c>
      <c r="F99" s="5" t="s">
        <v>52</v>
      </c>
      <c r="G99" t="s">
        <v>1</v>
      </c>
      <c r="H99" t="s">
        <v>2</v>
      </c>
      <c r="I99" t="s">
        <v>3</v>
      </c>
      <c r="J99" s="5" t="s">
        <v>53</v>
      </c>
      <c r="K99" t="s">
        <v>1</v>
      </c>
      <c r="L99" t="s">
        <v>2</v>
      </c>
      <c r="M99" t="s">
        <v>3</v>
      </c>
      <c r="O99" s="8"/>
      <c r="P99" s="8"/>
      <c r="Q99" s="8"/>
      <c r="S99" s="8"/>
      <c r="T99" s="8"/>
      <c r="V99">
        <v>3</v>
      </c>
      <c r="W99">
        <v>2</v>
      </c>
      <c r="X99">
        <v>3</v>
      </c>
      <c r="Y99">
        <f>$I$133+$I$97+$I$109+$M$121+$M$85+$R$97+$R$102+$R$110</f>
        <v>3505</v>
      </c>
      <c r="AB99">
        <f>Y99</f>
        <v>3505</v>
      </c>
    </row>
    <row r="100" spans="1:28" x14ac:dyDescent="0.3">
      <c r="B100">
        <v>0</v>
      </c>
      <c r="C100">
        <v>50</v>
      </c>
      <c r="D100">
        <v>25</v>
      </c>
      <c r="E100">
        <f t="shared" ref="E100:E109" si="38">C100+D100*$F$13+$T$5</f>
        <v>150</v>
      </c>
      <c r="F100">
        <v>0</v>
      </c>
      <c r="G100">
        <v>20</v>
      </c>
      <c r="H100">
        <v>5</v>
      </c>
      <c r="I100">
        <f>G100+H100*$F$13+$T$6</f>
        <v>40</v>
      </c>
      <c r="J100">
        <v>0</v>
      </c>
      <c r="K100">
        <v>40</v>
      </c>
      <c r="L100">
        <v>9</v>
      </c>
      <c r="M100">
        <f>K100+L100*$F$13+$T$7</f>
        <v>76</v>
      </c>
      <c r="V100">
        <v>2</v>
      </c>
      <c r="W100">
        <v>3</v>
      </c>
      <c r="X100">
        <v>3</v>
      </c>
      <c r="Y100">
        <f>$M$133+$I$97+$I$109+$M$121+$M$85+$R$96+$R$103+$R$110</f>
        <v>3486</v>
      </c>
      <c r="AB100">
        <f>Y100</f>
        <v>3486</v>
      </c>
    </row>
    <row r="101" spans="1:28" x14ac:dyDescent="0.3">
      <c r="B101">
        <v>3</v>
      </c>
      <c r="C101">
        <v>110</v>
      </c>
      <c r="D101">
        <v>25</v>
      </c>
      <c r="E101">
        <f t="shared" si="38"/>
        <v>210</v>
      </c>
      <c r="F101">
        <v>10</v>
      </c>
      <c r="G101">
        <f>G100+25</f>
        <v>45</v>
      </c>
      <c r="H101">
        <f>H100+0</f>
        <v>5</v>
      </c>
      <c r="I101">
        <f t="shared" ref="I101:I109" si="39">G101+H101*$F$13+$T$6</f>
        <v>65</v>
      </c>
      <c r="J101">
        <v>10</v>
      </c>
      <c r="K101">
        <f>K100+25</f>
        <v>65</v>
      </c>
      <c r="L101">
        <f>L100+0</f>
        <v>9</v>
      </c>
      <c r="M101">
        <f t="shared" ref="M101:M109" si="40">K101+L101*$F$13+$T$7</f>
        <v>101</v>
      </c>
      <c r="O101" t="s">
        <v>52</v>
      </c>
      <c r="P101" t="s">
        <v>1</v>
      </c>
      <c r="Q101" t="s">
        <v>2</v>
      </c>
      <c r="R101" t="s">
        <v>3</v>
      </c>
      <c r="S101" t="s">
        <v>66</v>
      </c>
      <c r="T101" t="s">
        <v>71</v>
      </c>
      <c r="V101">
        <v>2</v>
      </c>
      <c r="W101">
        <v>2</v>
      </c>
      <c r="X101">
        <v>4</v>
      </c>
      <c r="Y101">
        <f>$M$133+$I$97+$M$109+$M$121+$M$85+$R$96+$R$102+$R$111</f>
        <v>3622</v>
      </c>
      <c r="AA101">
        <v>10</v>
      </c>
      <c r="AB101">
        <f>Y101+Z94</f>
        <v>3752</v>
      </c>
    </row>
    <row r="102" spans="1:28" x14ac:dyDescent="0.3">
      <c r="B102">
        <v>5</v>
      </c>
      <c r="C102">
        <v>165</v>
      </c>
      <c r="D102">
        <v>25</v>
      </c>
      <c r="E102">
        <f t="shared" si="38"/>
        <v>265</v>
      </c>
      <c r="F102">
        <v>15</v>
      </c>
      <c r="G102">
        <f>G101+15</f>
        <v>60</v>
      </c>
      <c r="H102">
        <f>H101+0</f>
        <v>5</v>
      </c>
      <c r="I102">
        <f t="shared" si="39"/>
        <v>80</v>
      </c>
      <c r="J102">
        <v>15</v>
      </c>
      <c r="K102">
        <f>K101+15</f>
        <v>80</v>
      </c>
      <c r="L102">
        <f>L101+0</f>
        <v>9</v>
      </c>
      <c r="M102">
        <f t="shared" si="40"/>
        <v>116</v>
      </c>
      <c r="O102">
        <v>2</v>
      </c>
      <c r="P102">
        <v>0</v>
      </c>
      <c r="Q102">
        <v>20</v>
      </c>
      <c r="R102">
        <f>P102+Q102*$F$13</f>
        <v>80</v>
      </c>
      <c r="S102">
        <f>R102</f>
        <v>80</v>
      </c>
      <c r="V102" s="5">
        <v>2</v>
      </c>
      <c r="W102" s="5">
        <v>1</v>
      </c>
      <c r="X102" s="5">
        <v>5</v>
      </c>
      <c r="Y102" s="5">
        <f>$M$133+$M$97+$M$109+$M$121+$M$85+$R$96+$R$112</f>
        <v>3808</v>
      </c>
      <c r="Z102" s="5">
        <v>30</v>
      </c>
      <c r="AA102" s="5">
        <v>10</v>
      </c>
      <c r="AB102" s="5">
        <f>Y102+Y93</f>
        <v>4338</v>
      </c>
    </row>
    <row r="103" spans="1:28" x14ac:dyDescent="0.3">
      <c r="B103">
        <v>6</v>
      </c>
      <c r="C103">
        <v>165</v>
      </c>
      <c r="D103">
        <v>34</v>
      </c>
      <c r="E103">
        <f t="shared" si="38"/>
        <v>301</v>
      </c>
      <c r="F103">
        <v>16</v>
      </c>
      <c r="G103">
        <f>G102+13</f>
        <v>73</v>
      </c>
      <c r="H103">
        <f>H102+10+$U$6</f>
        <v>15</v>
      </c>
      <c r="I103">
        <f t="shared" si="39"/>
        <v>133</v>
      </c>
      <c r="J103">
        <v>16</v>
      </c>
      <c r="K103">
        <f>K102+15</f>
        <v>95</v>
      </c>
      <c r="L103">
        <f>L102+12+$U$6</f>
        <v>21</v>
      </c>
      <c r="M103">
        <f t="shared" si="40"/>
        <v>179</v>
      </c>
      <c r="O103">
        <v>3</v>
      </c>
      <c r="P103">
        <v>30</v>
      </c>
      <c r="Q103">
        <v>45</v>
      </c>
      <c r="R103">
        <f>P103+Q103*$F$13</f>
        <v>210</v>
      </c>
      <c r="S103">
        <f>R103-R102</f>
        <v>130</v>
      </c>
      <c r="V103" s="5">
        <v>3</v>
      </c>
      <c r="W103" s="5">
        <v>0</v>
      </c>
      <c r="X103" s="5">
        <v>5</v>
      </c>
      <c r="Y103" s="5">
        <f>$I$133+$M$97+$M$109+$M$121+$M$85+$R$97+$R$112</f>
        <v>3957</v>
      </c>
      <c r="Z103" s="5">
        <v>30</v>
      </c>
      <c r="AA103" s="5">
        <v>10</v>
      </c>
      <c r="AB103" s="5">
        <f>Y103+Y93</f>
        <v>4487</v>
      </c>
    </row>
    <row r="104" spans="1:28" x14ac:dyDescent="0.3">
      <c r="B104">
        <v>7</v>
      </c>
      <c r="C104">
        <v>165</v>
      </c>
      <c r="D104">
        <v>44</v>
      </c>
      <c r="E104">
        <f t="shared" si="38"/>
        <v>341</v>
      </c>
      <c r="F104">
        <v>17</v>
      </c>
      <c r="G104">
        <f t="shared" ref="G104:G109" si="41">G103+13</f>
        <v>86</v>
      </c>
      <c r="H104">
        <f>H103+10+$U$7</f>
        <v>26</v>
      </c>
      <c r="I104">
        <f t="shared" si="39"/>
        <v>190</v>
      </c>
      <c r="J104">
        <v>17</v>
      </c>
      <c r="K104">
        <f t="shared" ref="K104:K109" si="42">K103+15</f>
        <v>110</v>
      </c>
      <c r="L104">
        <f>L103+12+$U$7</f>
        <v>34</v>
      </c>
      <c r="M104">
        <f t="shared" si="40"/>
        <v>246</v>
      </c>
      <c r="O104">
        <v>4</v>
      </c>
      <c r="P104">
        <v>30</v>
      </c>
      <c r="Q104">
        <v>75</v>
      </c>
      <c r="R104">
        <f>P104+Q104*$F$13</f>
        <v>330</v>
      </c>
      <c r="S104">
        <f>R104-R103</f>
        <v>120</v>
      </c>
      <c r="T104" s="8" t="s">
        <v>67</v>
      </c>
      <c r="V104" s="5">
        <v>2</v>
      </c>
      <c r="W104" s="5">
        <v>0</v>
      </c>
      <c r="X104" s="5">
        <v>6</v>
      </c>
      <c r="Y104" s="5">
        <f>$Q$133+$M$97+$M$109+$M$121+$M$85+$R$113+$R$96</f>
        <v>4049</v>
      </c>
      <c r="Z104" s="5">
        <v>30</v>
      </c>
      <c r="AA104" s="5">
        <v>10</v>
      </c>
      <c r="AB104" s="5">
        <f>Y104+Y93</f>
        <v>4579</v>
      </c>
    </row>
    <row r="105" spans="1:28" x14ac:dyDescent="0.3">
      <c r="B105">
        <v>8</v>
      </c>
      <c r="C105">
        <v>165</v>
      </c>
      <c r="D105">
        <v>55</v>
      </c>
      <c r="E105">
        <f t="shared" si="38"/>
        <v>385</v>
      </c>
      <c r="F105">
        <v>18</v>
      </c>
      <c r="G105">
        <f t="shared" si="41"/>
        <v>99</v>
      </c>
      <c r="H105">
        <f>H104+10+$U$8</f>
        <v>38</v>
      </c>
      <c r="I105">
        <f t="shared" si="39"/>
        <v>251</v>
      </c>
      <c r="J105">
        <v>18</v>
      </c>
      <c r="K105">
        <f t="shared" si="42"/>
        <v>125</v>
      </c>
      <c r="L105">
        <f>L104+12+$U$8</f>
        <v>48</v>
      </c>
      <c r="M105">
        <f t="shared" si="40"/>
        <v>317</v>
      </c>
      <c r="O105" s="8">
        <v>5</v>
      </c>
      <c r="P105" s="8">
        <v>30</v>
      </c>
      <c r="Q105" s="8">
        <v>95</v>
      </c>
      <c r="R105">
        <f>P105+Q105*$F$13</f>
        <v>410</v>
      </c>
      <c r="S105" s="8">
        <f>R105-R104</f>
        <v>80</v>
      </c>
      <c r="T105" s="8" t="s">
        <v>70</v>
      </c>
    </row>
    <row r="106" spans="1:28" x14ac:dyDescent="0.3">
      <c r="B106">
        <v>9</v>
      </c>
      <c r="C106">
        <v>165</v>
      </c>
      <c r="D106">
        <v>67</v>
      </c>
      <c r="E106">
        <f t="shared" si="38"/>
        <v>433</v>
      </c>
      <c r="F106">
        <v>19</v>
      </c>
      <c r="G106">
        <f t="shared" si="41"/>
        <v>112</v>
      </c>
      <c r="H106">
        <f>H105+10+$U$9</f>
        <v>51</v>
      </c>
      <c r="I106">
        <f t="shared" si="39"/>
        <v>316</v>
      </c>
      <c r="J106">
        <v>19</v>
      </c>
      <c r="K106">
        <f t="shared" si="42"/>
        <v>140</v>
      </c>
      <c r="L106">
        <f>L105+12+$U$9</f>
        <v>63</v>
      </c>
      <c r="M106">
        <f t="shared" si="40"/>
        <v>392</v>
      </c>
    </row>
    <row r="107" spans="1:28" x14ac:dyDescent="0.3">
      <c r="B107">
        <v>10</v>
      </c>
      <c r="C107">
        <v>165</v>
      </c>
      <c r="D107">
        <v>80</v>
      </c>
      <c r="E107">
        <f t="shared" si="38"/>
        <v>485</v>
      </c>
      <c r="F107">
        <v>20</v>
      </c>
      <c r="G107">
        <f t="shared" si="41"/>
        <v>125</v>
      </c>
      <c r="H107">
        <f>H106+10+$U$10</f>
        <v>65</v>
      </c>
      <c r="I107">
        <f t="shared" si="39"/>
        <v>385</v>
      </c>
      <c r="J107">
        <v>20</v>
      </c>
      <c r="K107">
        <f t="shared" si="42"/>
        <v>155</v>
      </c>
      <c r="L107">
        <f>L106+12+$U$10</f>
        <v>79</v>
      </c>
      <c r="M107">
        <f t="shared" si="40"/>
        <v>471</v>
      </c>
    </row>
    <row r="108" spans="1:28" x14ac:dyDescent="0.3">
      <c r="B108">
        <v>11</v>
      </c>
      <c r="C108">
        <v>165</v>
      </c>
      <c r="D108">
        <v>95</v>
      </c>
      <c r="E108">
        <f t="shared" si="38"/>
        <v>545</v>
      </c>
      <c r="F108">
        <v>21</v>
      </c>
      <c r="G108">
        <f t="shared" si="41"/>
        <v>138</v>
      </c>
      <c r="H108">
        <f>H107+10+$U$11</f>
        <v>80</v>
      </c>
      <c r="I108">
        <f t="shared" si="39"/>
        <v>458</v>
      </c>
      <c r="J108">
        <v>21</v>
      </c>
      <c r="K108">
        <f t="shared" si="42"/>
        <v>170</v>
      </c>
      <c r="L108">
        <f>L107+12+$U$11</f>
        <v>96</v>
      </c>
      <c r="M108">
        <f t="shared" si="40"/>
        <v>554</v>
      </c>
      <c r="O108" t="s">
        <v>53</v>
      </c>
      <c r="P108" t="s">
        <v>1</v>
      </c>
      <c r="Q108" t="s">
        <v>2</v>
      </c>
      <c r="R108" t="s">
        <v>3</v>
      </c>
      <c r="S108" t="s">
        <v>66</v>
      </c>
      <c r="T108" t="s">
        <v>71</v>
      </c>
    </row>
    <row r="109" spans="1:28" x14ac:dyDescent="0.3">
      <c r="B109">
        <v>12</v>
      </c>
      <c r="C109">
        <v>165</v>
      </c>
      <c r="D109">
        <v>112</v>
      </c>
      <c r="E109">
        <f t="shared" si="38"/>
        <v>613</v>
      </c>
      <c r="F109">
        <v>22</v>
      </c>
      <c r="G109">
        <f t="shared" si="41"/>
        <v>151</v>
      </c>
      <c r="H109">
        <f>H108+10+$U$12</f>
        <v>97</v>
      </c>
      <c r="I109">
        <f t="shared" si="39"/>
        <v>539</v>
      </c>
      <c r="J109">
        <v>22</v>
      </c>
      <c r="K109">
        <f t="shared" si="42"/>
        <v>185</v>
      </c>
      <c r="L109">
        <f>L108+12+$U$12</f>
        <v>115</v>
      </c>
      <c r="M109">
        <f t="shared" si="40"/>
        <v>645</v>
      </c>
      <c r="O109">
        <v>2</v>
      </c>
      <c r="P109">
        <v>0</v>
      </c>
      <c r="Q109">
        <v>30</v>
      </c>
      <c r="R109">
        <f>P109+Q109*$F$13</f>
        <v>120</v>
      </c>
      <c r="S109">
        <f>R109</f>
        <v>120</v>
      </c>
      <c r="T109">
        <v>0</v>
      </c>
    </row>
    <row r="110" spans="1:28" x14ac:dyDescent="0.3">
      <c r="A110" s="5" t="s">
        <v>46</v>
      </c>
      <c r="B110" t="s">
        <v>7</v>
      </c>
      <c r="C110" t="s">
        <v>19</v>
      </c>
      <c r="D110" t="s">
        <v>22</v>
      </c>
      <c r="E110" s="5"/>
      <c r="F110" t="s">
        <v>17</v>
      </c>
      <c r="G110" t="s">
        <v>54</v>
      </c>
      <c r="I110" s="5"/>
      <c r="J110" t="s">
        <v>8</v>
      </c>
      <c r="K110" t="s">
        <v>55</v>
      </c>
      <c r="M110" s="5"/>
      <c r="O110">
        <v>3</v>
      </c>
      <c r="P110">
        <v>50</v>
      </c>
      <c r="Q110">
        <v>65</v>
      </c>
      <c r="R110">
        <f>P110+Q110*$F$13</f>
        <v>310</v>
      </c>
      <c r="S110">
        <f>R110-R109</f>
        <v>190</v>
      </c>
      <c r="T110">
        <v>0</v>
      </c>
      <c r="Y110">
        <v>1</v>
      </c>
      <c r="Z110">
        <v>2</v>
      </c>
      <c r="AA110">
        <v>3</v>
      </c>
      <c r="AB110" s="24">
        <v>4</v>
      </c>
    </row>
    <row r="111" spans="1:28" x14ac:dyDescent="0.3">
      <c r="B111" s="5" t="s">
        <v>58</v>
      </c>
      <c r="C111" t="s">
        <v>1</v>
      </c>
      <c r="D111" t="s">
        <v>2</v>
      </c>
      <c r="E111" t="s">
        <v>3</v>
      </c>
      <c r="F111" s="5" t="s">
        <v>52</v>
      </c>
      <c r="G111" t="s">
        <v>1</v>
      </c>
      <c r="H111" t="s">
        <v>2</v>
      </c>
      <c r="I111" t="s">
        <v>3</v>
      </c>
      <c r="J111" s="5" t="s">
        <v>53</v>
      </c>
      <c r="K111" t="s">
        <v>1</v>
      </c>
      <c r="L111" t="s">
        <v>2</v>
      </c>
      <c r="M111" t="s">
        <v>3</v>
      </c>
      <c r="O111">
        <v>4</v>
      </c>
      <c r="P111">
        <v>50</v>
      </c>
      <c r="Q111">
        <v>105</v>
      </c>
      <c r="R111">
        <f>P111+Q111*$F$13</f>
        <v>470</v>
      </c>
      <c r="S111">
        <f>R111-R110</f>
        <v>160</v>
      </c>
      <c r="T111" s="8" t="s">
        <v>67</v>
      </c>
      <c r="V111" t="s">
        <v>129</v>
      </c>
      <c r="Y111">
        <f>M121-M112</f>
        <v>569</v>
      </c>
      <c r="Z111">
        <f>$Y$111*Z$110</f>
        <v>1138</v>
      </c>
      <c r="AA111" s="34">
        <f t="shared" ref="AA111:AB111" si="43">$Y$111*AA$110</f>
        <v>1707</v>
      </c>
      <c r="AB111" s="34">
        <f t="shared" si="43"/>
        <v>2276</v>
      </c>
    </row>
    <row r="112" spans="1:28" x14ac:dyDescent="0.3">
      <c r="B112">
        <v>0</v>
      </c>
      <c r="C112">
        <v>12</v>
      </c>
      <c r="D112">
        <v>15</v>
      </c>
      <c r="E112">
        <f t="shared" ref="E112:E121" si="44">C112+D112*$F$13+$T$5</f>
        <v>72</v>
      </c>
      <c r="F112">
        <v>0</v>
      </c>
      <c r="G112">
        <v>20</v>
      </c>
      <c r="H112">
        <v>5</v>
      </c>
      <c r="I112">
        <f>G112+H112*$F$13+$T$6</f>
        <v>40</v>
      </c>
      <c r="J112">
        <v>0</v>
      </c>
      <c r="K112">
        <v>40</v>
      </c>
      <c r="L112">
        <v>9</v>
      </c>
      <c r="M112">
        <f>K112+L112*$F$13+$T$7</f>
        <v>76</v>
      </c>
      <c r="O112" s="8">
        <v>5</v>
      </c>
      <c r="P112" s="8">
        <v>50</v>
      </c>
      <c r="Q112" s="8">
        <v>145</v>
      </c>
      <c r="R112">
        <f>P112+Q112*$F$13</f>
        <v>630</v>
      </c>
      <c r="S112" s="8">
        <f>R112-R111</f>
        <v>160</v>
      </c>
      <c r="T112" s="8" t="s">
        <v>70</v>
      </c>
      <c r="V112" t="s">
        <v>127</v>
      </c>
      <c r="Y112">
        <f>M97-M93</f>
        <v>328</v>
      </c>
      <c r="Z112">
        <f t="shared" ref="Z112:AB113" si="45">$Y112*Z$110</f>
        <v>656</v>
      </c>
      <c r="AA112" s="34">
        <f t="shared" si="45"/>
        <v>984</v>
      </c>
      <c r="AB112" s="34">
        <f t="shared" si="45"/>
        <v>1312</v>
      </c>
    </row>
    <row r="113" spans="1:28" x14ac:dyDescent="0.3">
      <c r="B113">
        <v>3</v>
      </c>
      <c r="C113">
        <v>72</v>
      </c>
      <c r="D113">
        <v>15</v>
      </c>
      <c r="E113">
        <f t="shared" si="44"/>
        <v>132</v>
      </c>
      <c r="F113">
        <v>10</v>
      </c>
      <c r="G113">
        <f>G112+25</f>
        <v>45</v>
      </c>
      <c r="H113">
        <f>H112+0</f>
        <v>5</v>
      </c>
      <c r="I113">
        <f t="shared" ref="I113:I121" si="46">G113+H113*$F$13+$T$6</f>
        <v>65</v>
      </c>
      <c r="J113">
        <v>10</v>
      </c>
      <c r="K113">
        <f>K112+25</f>
        <v>65</v>
      </c>
      <c r="L113">
        <f>L112+0</f>
        <v>9</v>
      </c>
      <c r="M113">
        <f t="shared" ref="M113:M121" si="47">K113+L113*$F$13+$T$7</f>
        <v>101</v>
      </c>
      <c r="O113">
        <v>6</v>
      </c>
      <c r="P113">
        <v>65</v>
      </c>
      <c r="Q113">
        <v>175</v>
      </c>
      <c r="R113">
        <f>P113+Q113*$F$13</f>
        <v>765</v>
      </c>
      <c r="S113">
        <f>R113-R112</f>
        <v>135</v>
      </c>
      <c r="V113" t="s">
        <v>126</v>
      </c>
      <c r="Y113">
        <f>M97-M96</f>
        <v>91</v>
      </c>
      <c r="Z113">
        <f t="shared" si="45"/>
        <v>182</v>
      </c>
      <c r="AA113" s="34">
        <f t="shared" si="45"/>
        <v>273</v>
      </c>
      <c r="AB113" s="34">
        <f t="shared" si="45"/>
        <v>364</v>
      </c>
    </row>
    <row r="114" spans="1:28" x14ac:dyDescent="0.3">
      <c r="B114">
        <v>5</v>
      </c>
      <c r="C114">
        <v>127</v>
      </c>
      <c r="D114">
        <v>15</v>
      </c>
      <c r="E114">
        <f t="shared" si="44"/>
        <v>187</v>
      </c>
      <c r="F114">
        <v>15</v>
      </c>
      <c r="G114">
        <f>G113+15</f>
        <v>60</v>
      </c>
      <c r="H114">
        <f>H113+0</f>
        <v>5</v>
      </c>
      <c r="I114">
        <f t="shared" si="46"/>
        <v>80</v>
      </c>
      <c r="J114">
        <v>15</v>
      </c>
      <c r="K114">
        <f>K113+15</f>
        <v>80</v>
      </c>
      <c r="L114">
        <f>L113+0</f>
        <v>9</v>
      </c>
      <c r="M114">
        <f t="shared" si="47"/>
        <v>116</v>
      </c>
    </row>
    <row r="115" spans="1:28" x14ac:dyDescent="0.3">
      <c r="B115">
        <v>6</v>
      </c>
      <c r="C115">
        <v>127</v>
      </c>
      <c r="D115">
        <v>24</v>
      </c>
      <c r="E115">
        <f t="shared" si="44"/>
        <v>223</v>
      </c>
      <c r="F115">
        <v>16</v>
      </c>
      <c r="G115">
        <f>G114+13</f>
        <v>73</v>
      </c>
      <c r="H115">
        <f>H114+10+$U$6</f>
        <v>15</v>
      </c>
      <c r="I115">
        <f t="shared" si="46"/>
        <v>133</v>
      </c>
      <c r="J115">
        <v>16</v>
      </c>
      <c r="K115">
        <f>K114+15</f>
        <v>95</v>
      </c>
      <c r="L115">
        <f>L114+12+$U$6</f>
        <v>21</v>
      </c>
      <c r="M115">
        <f t="shared" si="47"/>
        <v>179</v>
      </c>
    </row>
    <row r="116" spans="1:28" x14ac:dyDescent="0.3">
      <c r="B116">
        <v>7</v>
      </c>
      <c r="C116">
        <v>127</v>
      </c>
      <c r="D116">
        <v>34</v>
      </c>
      <c r="E116">
        <f t="shared" si="44"/>
        <v>263</v>
      </c>
      <c r="F116">
        <v>17</v>
      </c>
      <c r="G116">
        <f t="shared" ref="G116:G121" si="48">G115+13</f>
        <v>86</v>
      </c>
      <c r="H116">
        <f>H115+10+$U$7</f>
        <v>26</v>
      </c>
      <c r="I116">
        <f t="shared" si="46"/>
        <v>190</v>
      </c>
      <c r="J116">
        <v>17</v>
      </c>
      <c r="K116">
        <f t="shared" ref="K116:K121" si="49">K115+15</f>
        <v>110</v>
      </c>
      <c r="L116">
        <f>L115+12+$U$7</f>
        <v>34</v>
      </c>
      <c r="M116">
        <f t="shared" si="47"/>
        <v>246</v>
      </c>
    </row>
    <row r="117" spans="1:28" x14ac:dyDescent="0.3">
      <c r="B117">
        <v>8</v>
      </c>
      <c r="C117">
        <v>127</v>
      </c>
      <c r="D117">
        <v>45</v>
      </c>
      <c r="E117">
        <f t="shared" si="44"/>
        <v>307</v>
      </c>
      <c r="F117">
        <v>18</v>
      </c>
      <c r="G117">
        <f t="shared" si="48"/>
        <v>99</v>
      </c>
      <c r="H117">
        <f>H116+10+$U$8</f>
        <v>38</v>
      </c>
      <c r="I117">
        <f t="shared" si="46"/>
        <v>251</v>
      </c>
      <c r="J117">
        <v>18</v>
      </c>
      <c r="K117">
        <f t="shared" si="49"/>
        <v>125</v>
      </c>
      <c r="L117">
        <f>L116+12+$U$8</f>
        <v>48</v>
      </c>
      <c r="M117">
        <f t="shared" si="47"/>
        <v>317</v>
      </c>
    </row>
    <row r="118" spans="1:28" x14ac:dyDescent="0.3">
      <c r="B118">
        <v>9</v>
      </c>
      <c r="C118">
        <v>127</v>
      </c>
      <c r="D118">
        <v>57</v>
      </c>
      <c r="E118">
        <f t="shared" si="44"/>
        <v>355</v>
      </c>
      <c r="F118">
        <v>19</v>
      </c>
      <c r="G118">
        <f t="shared" si="48"/>
        <v>112</v>
      </c>
      <c r="H118">
        <f>H117+10+$U$9</f>
        <v>51</v>
      </c>
      <c r="I118">
        <f t="shared" si="46"/>
        <v>316</v>
      </c>
      <c r="J118">
        <v>19</v>
      </c>
      <c r="K118">
        <f t="shared" si="49"/>
        <v>140</v>
      </c>
      <c r="L118">
        <f>L117+12+$U$9</f>
        <v>63</v>
      </c>
      <c r="M118">
        <f t="shared" si="47"/>
        <v>392</v>
      </c>
    </row>
    <row r="119" spans="1:28" x14ac:dyDescent="0.3">
      <c r="B119">
        <v>10</v>
      </c>
      <c r="C119">
        <v>127</v>
      </c>
      <c r="D119">
        <v>70</v>
      </c>
      <c r="E119">
        <f t="shared" si="44"/>
        <v>407</v>
      </c>
      <c r="F119">
        <v>20</v>
      </c>
      <c r="G119">
        <f t="shared" si="48"/>
        <v>125</v>
      </c>
      <c r="H119">
        <f>H118+10+$U$10</f>
        <v>65</v>
      </c>
      <c r="I119">
        <f t="shared" si="46"/>
        <v>385</v>
      </c>
      <c r="J119">
        <v>20</v>
      </c>
      <c r="K119">
        <f t="shared" si="49"/>
        <v>155</v>
      </c>
      <c r="L119">
        <f>L118+12+$U$10</f>
        <v>79</v>
      </c>
      <c r="M119">
        <f t="shared" si="47"/>
        <v>471</v>
      </c>
    </row>
    <row r="120" spans="1:28" x14ac:dyDescent="0.3">
      <c r="B120">
        <v>11</v>
      </c>
      <c r="C120">
        <v>127</v>
      </c>
      <c r="D120">
        <v>85</v>
      </c>
      <c r="E120">
        <f t="shared" si="44"/>
        <v>467</v>
      </c>
      <c r="F120">
        <v>21</v>
      </c>
      <c r="G120">
        <f t="shared" si="48"/>
        <v>138</v>
      </c>
      <c r="H120">
        <f>H119+10+$U$11</f>
        <v>80</v>
      </c>
      <c r="I120">
        <f t="shared" si="46"/>
        <v>458</v>
      </c>
      <c r="J120">
        <v>21</v>
      </c>
      <c r="K120">
        <f t="shared" si="49"/>
        <v>170</v>
      </c>
      <c r="L120">
        <f>L119+12+$U$11</f>
        <v>96</v>
      </c>
      <c r="M120">
        <f t="shared" si="47"/>
        <v>554</v>
      </c>
    </row>
    <row r="121" spans="1:28" x14ac:dyDescent="0.3">
      <c r="B121">
        <v>12</v>
      </c>
      <c r="C121">
        <v>127</v>
      </c>
      <c r="D121">
        <v>102</v>
      </c>
      <c r="E121">
        <f t="shared" si="44"/>
        <v>535</v>
      </c>
      <c r="F121">
        <v>22</v>
      </c>
      <c r="G121">
        <f t="shared" si="48"/>
        <v>151</v>
      </c>
      <c r="H121">
        <f>H120+10+$U$12</f>
        <v>97</v>
      </c>
      <c r="I121">
        <f t="shared" si="46"/>
        <v>539</v>
      </c>
      <c r="J121">
        <v>22</v>
      </c>
      <c r="K121">
        <f t="shared" si="49"/>
        <v>185</v>
      </c>
      <c r="L121">
        <f>L120+12+$U$12</f>
        <v>115</v>
      </c>
      <c r="M121">
        <f t="shared" si="47"/>
        <v>645</v>
      </c>
    </row>
    <row r="122" spans="1:28" x14ac:dyDescent="0.3">
      <c r="A122" s="5" t="s">
        <v>49</v>
      </c>
      <c r="B122" t="s">
        <v>13</v>
      </c>
      <c r="C122" t="s">
        <v>62</v>
      </c>
      <c r="E122" s="5"/>
      <c r="F122" t="s">
        <v>7</v>
      </c>
      <c r="G122" t="s">
        <v>59</v>
      </c>
      <c r="I122" s="5"/>
      <c r="J122" t="s">
        <v>17</v>
      </c>
      <c r="K122" t="s">
        <v>54</v>
      </c>
      <c r="M122" s="5"/>
      <c r="N122" t="s">
        <v>8</v>
      </c>
      <c r="O122" t="s">
        <v>55</v>
      </c>
      <c r="Q122" s="5"/>
    </row>
    <row r="123" spans="1:28" x14ac:dyDescent="0.3">
      <c r="B123" s="5" t="s">
        <v>63</v>
      </c>
      <c r="C123" t="s">
        <v>1</v>
      </c>
      <c r="D123" t="s">
        <v>2</v>
      </c>
      <c r="E123" t="s">
        <v>3</v>
      </c>
      <c r="F123" s="9" t="s">
        <v>60</v>
      </c>
      <c r="G123" s="6" t="s">
        <v>1</v>
      </c>
      <c r="H123" s="6" t="s">
        <v>2</v>
      </c>
      <c r="I123" s="6" t="s">
        <v>3</v>
      </c>
      <c r="J123" s="5" t="s">
        <v>52</v>
      </c>
      <c r="K123" t="s">
        <v>1</v>
      </c>
      <c r="L123" t="s">
        <v>2</v>
      </c>
      <c r="M123" t="s">
        <v>3</v>
      </c>
      <c r="N123" s="5" t="s">
        <v>53</v>
      </c>
      <c r="O123" t="s">
        <v>1</v>
      </c>
      <c r="P123" t="s">
        <v>2</v>
      </c>
      <c r="Q123" t="s">
        <v>3</v>
      </c>
    </row>
    <row r="124" spans="1:28" x14ac:dyDescent="0.3">
      <c r="B124">
        <v>0</v>
      </c>
      <c r="C124">
        <v>23</v>
      </c>
      <c r="D124">
        <v>1</v>
      </c>
      <c r="E124">
        <f>C124+D124*$F$13+$T$2</f>
        <v>27</v>
      </c>
      <c r="F124" s="7">
        <v>0</v>
      </c>
      <c r="G124" s="7">
        <v>40</v>
      </c>
      <c r="H124" s="7">
        <v>2</v>
      </c>
      <c r="I124" s="7">
        <f t="shared" ref="I124:I133" si="50">G124+H124*$F$13+$T$5</f>
        <v>48</v>
      </c>
      <c r="J124">
        <v>0</v>
      </c>
      <c r="K124">
        <v>45</v>
      </c>
      <c r="L124">
        <v>3</v>
      </c>
      <c r="M124">
        <f>K124+L124*$F$13+$T$6</f>
        <v>57</v>
      </c>
      <c r="N124">
        <v>0</v>
      </c>
      <c r="O124">
        <v>65</v>
      </c>
      <c r="P124">
        <v>7</v>
      </c>
      <c r="Q124">
        <f>O124+P124*$F$13+$T$7</f>
        <v>93</v>
      </c>
    </row>
    <row r="125" spans="1:28" x14ac:dyDescent="0.3">
      <c r="B125">
        <v>10</v>
      </c>
      <c r="C125">
        <f>C124+25</f>
        <v>48</v>
      </c>
      <c r="D125">
        <f>D124+0</f>
        <v>1</v>
      </c>
      <c r="E125">
        <f t="shared" ref="E125:E133" si="51">C125+D125*$F$13+$T$2</f>
        <v>52</v>
      </c>
      <c r="F125" s="6">
        <v>10</v>
      </c>
      <c r="G125" s="6">
        <f>G124+25</f>
        <v>65</v>
      </c>
      <c r="H125" s="6">
        <f>H124+0</f>
        <v>2</v>
      </c>
      <c r="I125" s="6">
        <f t="shared" si="50"/>
        <v>73</v>
      </c>
      <c r="J125">
        <v>10</v>
      </c>
      <c r="K125">
        <f>K124+25</f>
        <v>70</v>
      </c>
      <c r="L125">
        <f>L124+0</f>
        <v>3</v>
      </c>
      <c r="M125">
        <f t="shared" ref="M125:M133" si="52">K125+L125*$F$13+$T$6</f>
        <v>82</v>
      </c>
      <c r="N125">
        <v>10</v>
      </c>
      <c r="O125">
        <f>O124+25</f>
        <v>90</v>
      </c>
      <c r="P125">
        <f>P124+0</f>
        <v>7</v>
      </c>
      <c r="Q125">
        <f t="shared" ref="Q125:Q133" si="53">O125+P125*$F$13+$T$7</f>
        <v>118</v>
      </c>
    </row>
    <row r="126" spans="1:28" x14ac:dyDescent="0.3">
      <c r="B126">
        <v>15</v>
      </c>
      <c r="C126">
        <f>C125+15</f>
        <v>63</v>
      </c>
      <c r="D126">
        <f>D125+0</f>
        <v>1</v>
      </c>
      <c r="E126">
        <f t="shared" si="51"/>
        <v>67</v>
      </c>
      <c r="F126" s="7">
        <v>15</v>
      </c>
      <c r="G126" s="7">
        <f>G125+15</f>
        <v>80</v>
      </c>
      <c r="H126" s="7">
        <f>H125+0</f>
        <v>2</v>
      </c>
      <c r="I126" s="7">
        <f t="shared" si="50"/>
        <v>88</v>
      </c>
      <c r="J126">
        <v>15</v>
      </c>
      <c r="K126">
        <f>K125+15</f>
        <v>85</v>
      </c>
      <c r="L126">
        <f>L125+0</f>
        <v>3</v>
      </c>
      <c r="M126">
        <f t="shared" si="52"/>
        <v>97</v>
      </c>
      <c r="N126">
        <v>15</v>
      </c>
      <c r="O126">
        <f>O125+15</f>
        <v>105</v>
      </c>
      <c r="P126">
        <f>P125+0</f>
        <v>7</v>
      </c>
      <c r="Q126">
        <f t="shared" si="53"/>
        <v>133</v>
      </c>
    </row>
    <row r="127" spans="1:28" x14ac:dyDescent="0.3">
      <c r="B127">
        <v>16</v>
      </c>
      <c r="C127">
        <f>C126+9</f>
        <v>72</v>
      </c>
      <c r="D127">
        <f>D126+8+$U$6</f>
        <v>9</v>
      </c>
      <c r="E127">
        <f t="shared" si="51"/>
        <v>108</v>
      </c>
      <c r="F127" s="6">
        <v>16</v>
      </c>
      <c r="G127" s="6">
        <f>G126+11</f>
        <v>91</v>
      </c>
      <c r="H127" s="6">
        <f>H126+9+$U$6</f>
        <v>11</v>
      </c>
      <c r="I127" s="6">
        <f t="shared" si="50"/>
        <v>135</v>
      </c>
      <c r="J127">
        <v>16</v>
      </c>
      <c r="K127">
        <f>K126+13</f>
        <v>98</v>
      </c>
      <c r="L127">
        <f>L126+10+$U$6</f>
        <v>13</v>
      </c>
      <c r="M127">
        <f t="shared" si="52"/>
        <v>150</v>
      </c>
      <c r="N127">
        <v>16</v>
      </c>
      <c r="O127">
        <f>O126+15</f>
        <v>120</v>
      </c>
      <c r="P127">
        <f>P126+12+$U$6</f>
        <v>19</v>
      </c>
      <c r="Q127">
        <f t="shared" si="53"/>
        <v>196</v>
      </c>
    </row>
    <row r="128" spans="1:28" x14ac:dyDescent="0.3">
      <c r="B128">
        <v>17</v>
      </c>
      <c r="C128">
        <f t="shared" ref="C128:C133" si="54">C127+9</f>
        <v>81</v>
      </c>
      <c r="D128">
        <f>D127+8+$U$7</f>
        <v>18</v>
      </c>
      <c r="E128">
        <f t="shared" si="51"/>
        <v>153</v>
      </c>
      <c r="F128" s="7">
        <v>17</v>
      </c>
      <c r="G128" s="7">
        <f t="shared" ref="G128:G133" si="55">G127+11</f>
        <v>102</v>
      </c>
      <c r="H128" s="7">
        <f>H127+9+$U$7</f>
        <v>21</v>
      </c>
      <c r="I128" s="7">
        <f t="shared" si="50"/>
        <v>186</v>
      </c>
      <c r="J128">
        <v>17</v>
      </c>
      <c r="K128">
        <f t="shared" ref="K128:K133" si="56">K127+13</f>
        <v>111</v>
      </c>
      <c r="L128">
        <f>L127+10+$U$7</f>
        <v>24</v>
      </c>
      <c r="M128">
        <f t="shared" si="52"/>
        <v>207</v>
      </c>
      <c r="N128">
        <v>17</v>
      </c>
      <c r="O128">
        <f t="shared" ref="O128:O133" si="57">O127+15</f>
        <v>135</v>
      </c>
      <c r="P128">
        <f>P127+12+$U$7</f>
        <v>32</v>
      </c>
      <c r="Q128">
        <f t="shared" si="53"/>
        <v>263</v>
      </c>
    </row>
    <row r="129" spans="1:17" x14ac:dyDescent="0.3">
      <c r="B129">
        <v>18</v>
      </c>
      <c r="C129">
        <f t="shared" si="54"/>
        <v>90</v>
      </c>
      <c r="D129">
        <f>D128+8+$U$8</f>
        <v>28</v>
      </c>
      <c r="E129">
        <f t="shared" si="51"/>
        <v>202</v>
      </c>
      <c r="F129" s="6">
        <v>18</v>
      </c>
      <c r="G129" s="6">
        <f t="shared" si="55"/>
        <v>113</v>
      </c>
      <c r="H129" s="6">
        <f>H128+9+$U$8</f>
        <v>32</v>
      </c>
      <c r="I129" s="6">
        <f t="shared" si="50"/>
        <v>241</v>
      </c>
      <c r="J129">
        <v>18</v>
      </c>
      <c r="K129">
        <f t="shared" si="56"/>
        <v>124</v>
      </c>
      <c r="L129">
        <f>L128+10+$U$8</f>
        <v>36</v>
      </c>
      <c r="M129">
        <f t="shared" si="52"/>
        <v>268</v>
      </c>
      <c r="N129">
        <v>18</v>
      </c>
      <c r="O129">
        <f t="shared" si="57"/>
        <v>150</v>
      </c>
      <c r="P129">
        <f>P128+12+$U$8</f>
        <v>46</v>
      </c>
      <c r="Q129">
        <f t="shared" si="53"/>
        <v>334</v>
      </c>
    </row>
    <row r="130" spans="1:17" x14ac:dyDescent="0.3">
      <c r="B130">
        <v>19</v>
      </c>
      <c r="C130">
        <f t="shared" si="54"/>
        <v>99</v>
      </c>
      <c r="D130">
        <f>D129+8+$U$9</f>
        <v>39</v>
      </c>
      <c r="E130">
        <f t="shared" si="51"/>
        <v>255</v>
      </c>
      <c r="F130" s="7">
        <v>19</v>
      </c>
      <c r="G130" s="7">
        <f t="shared" si="55"/>
        <v>124</v>
      </c>
      <c r="H130" s="7">
        <f>H129+9+$U$9</f>
        <v>44</v>
      </c>
      <c r="I130" s="7">
        <f t="shared" si="50"/>
        <v>300</v>
      </c>
      <c r="J130">
        <v>19</v>
      </c>
      <c r="K130">
        <f t="shared" si="56"/>
        <v>137</v>
      </c>
      <c r="L130">
        <f>L129+10+$U$9</f>
        <v>49</v>
      </c>
      <c r="M130">
        <f t="shared" si="52"/>
        <v>333</v>
      </c>
      <c r="N130">
        <v>19</v>
      </c>
      <c r="O130">
        <f t="shared" si="57"/>
        <v>165</v>
      </c>
      <c r="P130">
        <f>P129+12+$U$9</f>
        <v>61</v>
      </c>
      <c r="Q130">
        <f t="shared" si="53"/>
        <v>409</v>
      </c>
    </row>
    <row r="131" spans="1:17" x14ac:dyDescent="0.3">
      <c r="B131">
        <v>20</v>
      </c>
      <c r="C131">
        <f t="shared" si="54"/>
        <v>108</v>
      </c>
      <c r="D131">
        <f>D130+8+$U$10</f>
        <v>51</v>
      </c>
      <c r="E131">
        <f t="shared" si="51"/>
        <v>312</v>
      </c>
      <c r="F131" s="6">
        <v>20</v>
      </c>
      <c r="G131" s="6">
        <f t="shared" si="55"/>
        <v>135</v>
      </c>
      <c r="H131" s="6">
        <f>H130+9+$U$10</f>
        <v>57</v>
      </c>
      <c r="I131" s="6">
        <f t="shared" si="50"/>
        <v>363</v>
      </c>
      <c r="J131">
        <v>20</v>
      </c>
      <c r="K131">
        <f t="shared" si="56"/>
        <v>150</v>
      </c>
      <c r="L131">
        <f>L130+10+$U$10</f>
        <v>63</v>
      </c>
      <c r="M131">
        <f t="shared" si="52"/>
        <v>402</v>
      </c>
      <c r="N131">
        <v>20</v>
      </c>
      <c r="O131">
        <f t="shared" si="57"/>
        <v>180</v>
      </c>
      <c r="P131">
        <f>P130+12+$U$10</f>
        <v>77</v>
      </c>
      <c r="Q131">
        <f t="shared" si="53"/>
        <v>488</v>
      </c>
    </row>
    <row r="132" spans="1:17" x14ac:dyDescent="0.3">
      <c r="B132">
        <v>21</v>
      </c>
      <c r="C132">
        <f t="shared" si="54"/>
        <v>117</v>
      </c>
      <c r="D132">
        <f>D131+8+$U$11</f>
        <v>64</v>
      </c>
      <c r="E132">
        <f t="shared" si="51"/>
        <v>373</v>
      </c>
      <c r="F132" s="7">
        <v>21</v>
      </c>
      <c r="G132" s="7">
        <f t="shared" si="55"/>
        <v>146</v>
      </c>
      <c r="H132" s="7">
        <f>H131+9+$U$11</f>
        <v>71</v>
      </c>
      <c r="I132" s="7">
        <f t="shared" si="50"/>
        <v>430</v>
      </c>
      <c r="J132">
        <v>21</v>
      </c>
      <c r="K132">
        <f t="shared" si="56"/>
        <v>163</v>
      </c>
      <c r="L132">
        <f>L131+10+$U$11</f>
        <v>78</v>
      </c>
      <c r="M132">
        <f t="shared" si="52"/>
        <v>475</v>
      </c>
      <c r="N132">
        <v>21</v>
      </c>
      <c r="O132">
        <f t="shared" si="57"/>
        <v>195</v>
      </c>
      <c r="P132">
        <f>P131+12+$U$11</f>
        <v>94</v>
      </c>
      <c r="Q132">
        <f t="shared" si="53"/>
        <v>571</v>
      </c>
    </row>
    <row r="133" spans="1:17" x14ac:dyDescent="0.3">
      <c r="B133">
        <v>22</v>
      </c>
      <c r="C133">
        <f t="shared" si="54"/>
        <v>126</v>
      </c>
      <c r="D133">
        <f>D132+8+$U$12</f>
        <v>79</v>
      </c>
      <c r="E133">
        <f t="shared" si="51"/>
        <v>442</v>
      </c>
      <c r="F133" s="6">
        <v>22</v>
      </c>
      <c r="G133" s="6">
        <f t="shared" si="55"/>
        <v>157</v>
      </c>
      <c r="H133" s="6">
        <f>H132+9+$U$12</f>
        <v>87</v>
      </c>
      <c r="I133" s="6">
        <f t="shared" si="50"/>
        <v>505</v>
      </c>
      <c r="J133">
        <v>22</v>
      </c>
      <c r="K133">
        <f t="shared" si="56"/>
        <v>176</v>
      </c>
      <c r="L133">
        <f>L132+10+$U$12</f>
        <v>95</v>
      </c>
      <c r="M133">
        <f t="shared" si="52"/>
        <v>556</v>
      </c>
      <c r="N133">
        <v>22</v>
      </c>
      <c r="O133">
        <f t="shared" si="57"/>
        <v>210</v>
      </c>
      <c r="P133">
        <f>P132+12+$U$12</f>
        <v>113</v>
      </c>
      <c r="Q133">
        <f t="shared" si="53"/>
        <v>662</v>
      </c>
    </row>
    <row r="134" spans="1:17" x14ac:dyDescent="0.3">
      <c r="A134" s="5" t="s">
        <v>76</v>
      </c>
      <c r="B134" t="s">
        <v>77</v>
      </c>
      <c r="C134" t="s">
        <v>78</v>
      </c>
      <c r="F134" t="s">
        <v>86</v>
      </c>
      <c r="G134" t="s">
        <v>87</v>
      </c>
    </row>
    <row r="135" spans="1:17" x14ac:dyDescent="0.3">
      <c r="B135" s="5" t="s">
        <v>79</v>
      </c>
      <c r="C135" t="s">
        <v>1</v>
      </c>
      <c r="D135" t="s">
        <v>2</v>
      </c>
      <c r="E135" t="s">
        <v>3</v>
      </c>
      <c r="F135" s="5" t="s">
        <v>85</v>
      </c>
      <c r="G135" t="s">
        <v>1</v>
      </c>
      <c r="H135" t="s">
        <v>2</v>
      </c>
      <c r="I135" t="s">
        <v>3</v>
      </c>
      <c r="J135" s="5" t="s">
        <v>80</v>
      </c>
      <c r="K135" t="s">
        <v>1</v>
      </c>
      <c r="L135" t="s">
        <v>2</v>
      </c>
      <c r="M135" t="s">
        <v>3</v>
      </c>
    </row>
    <row r="136" spans="1:17" x14ac:dyDescent="0.3">
      <c r="B136">
        <v>0</v>
      </c>
      <c r="C136">
        <v>5</v>
      </c>
      <c r="D136">
        <v>4</v>
      </c>
      <c r="E136">
        <f>C136+D136*$F$13</f>
        <v>21</v>
      </c>
      <c r="F136">
        <v>0</v>
      </c>
      <c r="G136">
        <v>5</v>
      </c>
      <c r="H136">
        <v>1</v>
      </c>
      <c r="I136">
        <f>G136+H136*$F$13</f>
        <v>9</v>
      </c>
      <c r="J136" t="s">
        <v>82</v>
      </c>
      <c r="K136">
        <v>40</v>
      </c>
      <c r="L136">
        <v>25</v>
      </c>
      <c r="M136">
        <f>K136+L136*$F$13</f>
        <v>140</v>
      </c>
    </row>
    <row r="137" spans="1:17" x14ac:dyDescent="0.3">
      <c r="B137">
        <v>10</v>
      </c>
      <c r="C137">
        <f>C136+25</f>
        <v>30</v>
      </c>
      <c r="D137">
        <f>D136+0</f>
        <v>4</v>
      </c>
      <c r="E137">
        <f t="shared" ref="E137:E145" si="58">C137+D137*$F$13</f>
        <v>46</v>
      </c>
      <c r="F137">
        <v>10</v>
      </c>
      <c r="G137">
        <f>G136+25</f>
        <v>30</v>
      </c>
      <c r="H137">
        <f>H136+0</f>
        <v>1</v>
      </c>
      <c r="I137">
        <f t="shared" ref="I137:I145" si="59">G137+H137*$F$13</f>
        <v>34</v>
      </c>
      <c r="J137" t="s">
        <v>81</v>
      </c>
      <c r="K137">
        <v>35</v>
      </c>
      <c r="L137">
        <v>25</v>
      </c>
      <c r="M137">
        <f t="shared" ref="M137:M145" si="60">K137+L137*$F$13</f>
        <v>135</v>
      </c>
    </row>
    <row r="138" spans="1:17" x14ac:dyDescent="0.3">
      <c r="B138">
        <v>15</v>
      </c>
      <c r="C138">
        <f>C137+15</f>
        <v>45</v>
      </c>
      <c r="D138">
        <f>D137+0</f>
        <v>4</v>
      </c>
      <c r="E138">
        <f t="shared" si="58"/>
        <v>61</v>
      </c>
      <c r="F138">
        <v>15</v>
      </c>
      <c r="G138">
        <f>G137+15</f>
        <v>45</v>
      </c>
      <c r="H138">
        <f>H137+0</f>
        <v>1</v>
      </c>
      <c r="I138">
        <f t="shared" si="59"/>
        <v>49</v>
      </c>
      <c r="J138" t="s">
        <v>83</v>
      </c>
      <c r="K138">
        <v>30</v>
      </c>
      <c r="L138">
        <v>20</v>
      </c>
      <c r="M138">
        <f t="shared" si="60"/>
        <v>110</v>
      </c>
    </row>
    <row r="139" spans="1:17" x14ac:dyDescent="0.3">
      <c r="B139">
        <v>16</v>
      </c>
      <c r="C139">
        <f>C138+15</f>
        <v>60</v>
      </c>
      <c r="D139">
        <f>D138+12+$U$6</f>
        <v>16</v>
      </c>
      <c r="E139">
        <f t="shared" si="58"/>
        <v>124</v>
      </c>
      <c r="F139">
        <v>16</v>
      </c>
      <c r="G139">
        <f>G138+9</f>
        <v>54</v>
      </c>
      <c r="H139">
        <f>H138+8+$U$6</f>
        <v>9</v>
      </c>
      <c r="I139">
        <f t="shared" si="59"/>
        <v>90</v>
      </c>
      <c r="J139" t="s">
        <v>84</v>
      </c>
      <c r="K139">
        <v>20</v>
      </c>
      <c r="L139">
        <v>20</v>
      </c>
      <c r="M139">
        <f t="shared" si="60"/>
        <v>100</v>
      </c>
    </row>
    <row r="140" spans="1:17" x14ac:dyDescent="0.3">
      <c r="B140">
        <v>17</v>
      </c>
      <c r="C140">
        <f t="shared" ref="C140:C145" si="61">C139+15</f>
        <v>75</v>
      </c>
      <c r="D140">
        <f>D139+12+$U$7</f>
        <v>29</v>
      </c>
      <c r="E140">
        <f t="shared" si="58"/>
        <v>191</v>
      </c>
      <c r="F140">
        <v>17</v>
      </c>
      <c r="G140">
        <f t="shared" ref="G140:G145" si="62">G139+9</f>
        <v>63</v>
      </c>
      <c r="H140">
        <f>H139+8+$U$7</f>
        <v>18</v>
      </c>
      <c r="I140">
        <f t="shared" si="59"/>
        <v>135</v>
      </c>
      <c r="M140">
        <f t="shared" si="60"/>
        <v>0</v>
      </c>
    </row>
    <row r="141" spans="1:17" x14ac:dyDescent="0.3">
      <c r="B141">
        <v>18</v>
      </c>
      <c r="C141">
        <f t="shared" si="61"/>
        <v>90</v>
      </c>
      <c r="D141">
        <f>D140+12+$U$8</f>
        <v>43</v>
      </c>
      <c r="E141">
        <f t="shared" si="58"/>
        <v>262</v>
      </c>
      <c r="F141">
        <v>18</v>
      </c>
      <c r="G141">
        <f t="shared" si="62"/>
        <v>72</v>
      </c>
      <c r="H141">
        <f>H140+8+$U$8</f>
        <v>28</v>
      </c>
      <c r="I141">
        <f t="shared" si="59"/>
        <v>184</v>
      </c>
      <c r="M141">
        <f t="shared" si="60"/>
        <v>0</v>
      </c>
    </row>
    <row r="142" spans="1:17" x14ac:dyDescent="0.3">
      <c r="B142">
        <v>19</v>
      </c>
      <c r="C142">
        <f t="shared" si="61"/>
        <v>105</v>
      </c>
      <c r="D142">
        <f>D141+12+$U$9</f>
        <v>58</v>
      </c>
      <c r="E142">
        <f t="shared" si="58"/>
        <v>337</v>
      </c>
      <c r="F142">
        <v>19</v>
      </c>
      <c r="G142">
        <f t="shared" si="62"/>
        <v>81</v>
      </c>
      <c r="H142">
        <f>H141+8+$U$9</f>
        <v>39</v>
      </c>
      <c r="I142">
        <f t="shared" si="59"/>
        <v>237</v>
      </c>
      <c r="M142">
        <f t="shared" si="60"/>
        <v>0</v>
      </c>
    </row>
    <row r="143" spans="1:17" x14ac:dyDescent="0.3">
      <c r="B143">
        <v>20</v>
      </c>
      <c r="C143">
        <f t="shared" si="61"/>
        <v>120</v>
      </c>
      <c r="D143">
        <f>D142+12+$U$10</f>
        <v>74</v>
      </c>
      <c r="E143">
        <f t="shared" si="58"/>
        <v>416</v>
      </c>
      <c r="F143">
        <v>20</v>
      </c>
      <c r="G143">
        <f t="shared" si="62"/>
        <v>90</v>
      </c>
      <c r="H143">
        <f>H142+8+$U$10</f>
        <v>51</v>
      </c>
      <c r="I143">
        <f t="shared" si="59"/>
        <v>294</v>
      </c>
      <c r="M143">
        <f t="shared" si="60"/>
        <v>0</v>
      </c>
    </row>
    <row r="144" spans="1:17" x14ac:dyDescent="0.3">
      <c r="B144">
        <v>21</v>
      </c>
      <c r="C144">
        <f t="shared" si="61"/>
        <v>135</v>
      </c>
      <c r="D144">
        <f>D143+12+$U$11</f>
        <v>91</v>
      </c>
      <c r="E144">
        <f t="shared" si="58"/>
        <v>499</v>
      </c>
      <c r="F144">
        <v>21</v>
      </c>
      <c r="G144">
        <f t="shared" si="62"/>
        <v>99</v>
      </c>
      <c r="H144">
        <f>H143+8+$U$11</f>
        <v>64</v>
      </c>
      <c r="I144">
        <f t="shared" si="59"/>
        <v>355</v>
      </c>
      <c r="M144">
        <f t="shared" si="60"/>
        <v>0</v>
      </c>
    </row>
    <row r="145" spans="1:13" x14ac:dyDescent="0.3">
      <c r="B145">
        <v>22</v>
      </c>
      <c r="C145">
        <f t="shared" si="61"/>
        <v>150</v>
      </c>
      <c r="D145">
        <f>D144+12+$U$12</f>
        <v>110</v>
      </c>
      <c r="E145">
        <f t="shared" si="58"/>
        <v>590</v>
      </c>
      <c r="F145">
        <v>22</v>
      </c>
      <c r="G145">
        <f t="shared" si="62"/>
        <v>108</v>
      </c>
      <c r="H145">
        <f>H144+8+$U$12</f>
        <v>79</v>
      </c>
      <c r="I145">
        <f t="shared" si="59"/>
        <v>424</v>
      </c>
      <c r="M145">
        <f t="shared" si="60"/>
        <v>0</v>
      </c>
    </row>
    <row r="147" spans="1:13" x14ac:dyDescent="0.3">
      <c r="A147" s="5" t="s">
        <v>132</v>
      </c>
      <c r="B147" s="5" t="s">
        <v>133</v>
      </c>
      <c r="C147" t="s">
        <v>1</v>
      </c>
      <c r="D147" t="s">
        <v>2</v>
      </c>
      <c r="E147" t="s">
        <v>3</v>
      </c>
      <c r="J147" s="5" t="s">
        <v>134</v>
      </c>
      <c r="K147" t="s">
        <v>1</v>
      </c>
      <c r="L147" t="s">
        <v>2</v>
      </c>
      <c r="M147" t="s">
        <v>3</v>
      </c>
    </row>
    <row r="148" spans="1:13" x14ac:dyDescent="0.3">
      <c r="C148">
        <v>5</v>
      </c>
      <c r="D148">
        <v>5</v>
      </c>
      <c r="E148">
        <f>C148+D148*$F$13+$T$4</f>
        <v>25</v>
      </c>
      <c r="J148">
        <v>0</v>
      </c>
      <c r="K148">
        <v>10</v>
      </c>
      <c r="L148">
        <v>10</v>
      </c>
      <c r="M148">
        <f>K148+L148*$F$13+$T$6</f>
        <v>50</v>
      </c>
    </row>
    <row r="149" spans="1:13" x14ac:dyDescent="0.3">
      <c r="J149">
        <v>0</v>
      </c>
      <c r="K149">
        <v>20</v>
      </c>
      <c r="L149">
        <v>10</v>
      </c>
      <c r="M149">
        <f>K149+L149*$F$13+$T$6</f>
        <v>60</v>
      </c>
    </row>
    <row r="150" spans="1:13" x14ac:dyDescent="0.3">
      <c r="B150" t="s">
        <v>145</v>
      </c>
      <c r="C150" t="s">
        <v>146</v>
      </c>
      <c r="J150" t="s">
        <v>143</v>
      </c>
      <c r="K150" t="s">
        <v>144</v>
      </c>
    </row>
  </sheetData>
  <protectedRanges>
    <protectedRange sqref="A134:P134 A168:P1471 K157:P167 A157:F167 N135:P156 J151:M156 A135:A145 A147:A156" name="범위3"/>
    <protectedRange sqref="T2:T7" name="추옵보정"/>
    <protectedRange sqref="F13" name="공마스탯환산"/>
  </protectedRanges>
  <dataConsolidate link="1">
    <dataRefs count="2">
      <dataRef name="$I$85,$I$97,$I$109,$I$121,$M$133"/>
      <dataRef name="$M$133,$I$121,$I$109,$I$97,$I$85"/>
    </dataRefs>
  </dataConsolidate>
  <phoneticPr fontId="3" type="noConversion"/>
  <pageMargins left="0.7" right="0.7" top="0.75" bottom="0.75" header="0.3" footer="0.3"/>
  <pageSetup paperSize="9" orientation="portrait" horizontalDpi="300" verticalDpi="300" r:id="rId1"/>
  <ignoredErrors>
    <ignoredError sqref="Y96:Y105" calculatedColumn="1"/>
  </ignoredErrors>
  <tableParts count="4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8868-E36B-4BD9-9B89-0BC607431D69}">
  <dimension ref="A1:S50"/>
  <sheetViews>
    <sheetView workbookViewId="0"/>
  </sheetViews>
  <sheetFormatPr defaultRowHeight="16.5" x14ac:dyDescent="0.3"/>
  <cols>
    <col min="9" max="9" width="9.5" bestFit="1" customWidth="1"/>
    <col min="11" max="14" width="9.5" bestFit="1" customWidth="1"/>
  </cols>
  <sheetData>
    <row r="1" spans="1:19" x14ac:dyDescent="0.3">
      <c r="A1" t="s">
        <v>102</v>
      </c>
      <c r="D1" s="19">
        <v>1.1000000000000001</v>
      </c>
      <c r="E1" t="s">
        <v>111</v>
      </c>
      <c r="H1" s="22">
        <v>28</v>
      </c>
    </row>
    <row r="2" spans="1:19" x14ac:dyDescent="0.3">
      <c r="A2" t="s">
        <v>88</v>
      </c>
      <c r="D2">
        <v>0.1</v>
      </c>
      <c r="O2" s="21"/>
      <c r="P2" s="21"/>
      <c r="R2" s="14"/>
      <c r="S2" s="21"/>
    </row>
    <row r="3" spans="1:19" x14ac:dyDescent="0.3">
      <c r="A3" t="s">
        <v>89</v>
      </c>
      <c r="D3">
        <v>4</v>
      </c>
      <c r="O3" s="25"/>
      <c r="P3" s="25"/>
      <c r="Q3" s="25"/>
      <c r="R3" s="15"/>
    </row>
    <row r="4" spans="1:19" x14ac:dyDescent="0.3">
      <c r="A4" t="s">
        <v>90</v>
      </c>
      <c r="D4">
        <v>10</v>
      </c>
      <c r="O4" s="25"/>
      <c r="P4" s="25"/>
      <c r="Q4" s="25"/>
      <c r="R4" s="15"/>
    </row>
    <row r="5" spans="1:19" ht="17.25" thickBot="1" x14ac:dyDescent="0.35">
      <c r="A5" s="30" t="s">
        <v>105</v>
      </c>
      <c r="B5" s="30" t="s">
        <v>106</v>
      </c>
      <c r="C5" s="30" t="s">
        <v>95</v>
      </c>
      <c r="D5" s="30" t="s">
        <v>107</v>
      </c>
      <c r="E5" s="35" t="s">
        <v>101</v>
      </c>
      <c r="F5" s="30" t="s">
        <v>98</v>
      </c>
      <c r="G5" s="30" t="s">
        <v>131</v>
      </c>
      <c r="H5" s="30" t="s">
        <v>130</v>
      </c>
      <c r="O5" s="25"/>
      <c r="P5" s="25"/>
      <c r="Q5" s="25"/>
      <c r="R5" s="15"/>
    </row>
    <row r="6" spans="1:19" x14ac:dyDescent="0.3">
      <c r="A6" s="29" t="s">
        <v>11</v>
      </c>
      <c r="B6" s="29"/>
      <c r="C6" s="29"/>
      <c r="D6" s="29"/>
      <c r="E6" s="36"/>
      <c r="F6" s="29">
        <f>$D$2*$C6+$D$3*$D6+$D$4*$E6+$B6</f>
        <v>0</v>
      </c>
      <c r="G6" s="37" t="s">
        <v>12</v>
      </c>
      <c r="H6" s="37"/>
      <c r="K6" t="s">
        <v>105</v>
      </c>
      <c r="L6" t="s">
        <v>100</v>
      </c>
      <c r="M6" t="s">
        <v>101</v>
      </c>
      <c r="N6" t="s">
        <v>128</v>
      </c>
      <c r="O6" t="s">
        <v>104</v>
      </c>
      <c r="P6" s="21"/>
      <c r="Q6" s="25"/>
      <c r="R6" s="15"/>
    </row>
    <row r="7" spans="1:19" x14ac:dyDescent="0.3">
      <c r="A7" s="28" t="s">
        <v>94</v>
      </c>
      <c r="B7" s="28"/>
      <c r="C7" s="28"/>
      <c r="D7" s="28"/>
      <c r="E7" s="38"/>
      <c r="F7" s="28">
        <f>$D$2*$C7+$D$3*$D7+$D$4*$E7+$B7</f>
        <v>0</v>
      </c>
      <c r="G7" s="28"/>
      <c r="H7" s="28"/>
      <c r="K7" s="27" t="s">
        <v>45</v>
      </c>
      <c r="L7" s="14"/>
      <c r="M7" s="14"/>
      <c r="N7" s="14">
        <f t="shared" ref="N7:N22" si="0">L7+M7</f>
        <v>0</v>
      </c>
      <c r="O7" s="19">
        <f t="shared" ref="O7:O22" si="1">$L7+$M7*$D$1</f>
        <v>0</v>
      </c>
      <c r="P7" s="25"/>
      <c r="Q7" s="25"/>
      <c r="R7" s="15"/>
    </row>
    <row r="8" spans="1:19" x14ac:dyDescent="0.3">
      <c r="A8" s="29"/>
      <c r="B8" s="29"/>
      <c r="C8" s="29"/>
      <c r="D8" s="29"/>
      <c r="E8" s="36"/>
      <c r="F8" s="29"/>
      <c r="G8" s="37" t="s">
        <v>113</v>
      </c>
      <c r="H8" s="37">
        <f>AVERAGE(F6:F7)</f>
        <v>0</v>
      </c>
      <c r="K8" s="13" t="s">
        <v>11</v>
      </c>
      <c r="L8" s="14"/>
      <c r="M8" s="14"/>
      <c r="N8" s="14">
        <f t="shared" si="0"/>
        <v>0</v>
      </c>
      <c r="O8" s="19">
        <f t="shared" si="1"/>
        <v>0</v>
      </c>
      <c r="P8" s="25"/>
      <c r="Q8" s="25"/>
      <c r="R8" s="15"/>
    </row>
    <row r="9" spans="1:19" x14ac:dyDescent="0.3">
      <c r="G9" s="5"/>
      <c r="H9" s="5"/>
      <c r="K9" s="12" t="s">
        <v>94</v>
      </c>
      <c r="L9" s="14"/>
      <c r="M9" s="14"/>
      <c r="N9" s="14">
        <f t="shared" si="0"/>
        <v>0</v>
      </c>
      <c r="O9" s="19">
        <f t="shared" si="1"/>
        <v>0</v>
      </c>
      <c r="P9" s="25"/>
      <c r="Q9" s="25"/>
      <c r="R9" s="15"/>
    </row>
    <row r="10" spans="1:19" x14ac:dyDescent="0.3">
      <c r="A10" t="s">
        <v>105</v>
      </c>
      <c r="B10" t="s">
        <v>106</v>
      </c>
      <c r="C10" t="s">
        <v>95</v>
      </c>
      <c r="D10" t="s">
        <v>107</v>
      </c>
      <c r="E10" s="14" t="s">
        <v>101</v>
      </c>
      <c r="F10" t="s">
        <v>98</v>
      </c>
      <c r="G10" t="s">
        <v>131</v>
      </c>
      <c r="H10" t="s">
        <v>130</v>
      </c>
      <c r="K10" s="12" t="s">
        <v>48</v>
      </c>
      <c r="L10" s="14"/>
      <c r="M10" s="14"/>
      <c r="N10" s="14">
        <f t="shared" si="0"/>
        <v>0</v>
      </c>
      <c r="O10" s="19">
        <f t="shared" si="1"/>
        <v>0</v>
      </c>
      <c r="P10" s="25"/>
      <c r="Q10" s="25"/>
      <c r="R10" s="15"/>
    </row>
    <row r="11" spans="1:19" x14ac:dyDescent="0.3">
      <c r="A11" t="s">
        <v>91</v>
      </c>
      <c r="E11" s="15"/>
      <c r="F11">
        <f t="shared" ref="F11:F18" si="2">$D$2*$C11+$D$3*$D11+$D$4*$E11+$B11</f>
        <v>0</v>
      </c>
      <c r="G11" s="5" t="s">
        <v>142</v>
      </c>
      <c r="H11" s="5"/>
      <c r="K11" s="12" t="s">
        <v>135</v>
      </c>
      <c r="L11" s="14"/>
      <c r="M11" s="14"/>
      <c r="N11" s="14">
        <f t="shared" si="0"/>
        <v>0</v>
      </c>
      <c r="O11" s="19">
        <f t="shared" si="1"/>
        <v>0</v>
      </c>
      <c r="P11" s="25"/>
      <c r="Q11" s="25"/>
      <c r="R11" s="15"/>
    </row>
    <row r="12" spans="1:19" x14ac:dyDescent="0.3">
      <c r="A12" t="s">
        <v>99</v>
      </c>
      <c r="E12" s="14"/>
      <c r="F12">
        <f t="shared" si="2"/>
        <v>0</v>
      </c>
      <c r="K12" s="18" t="s">
        <v>136</v>
      </c>
      <c r="L12" s="14"/>
      <c r="M12" s="14"/>
      <c r="N12" s="14">
        <f t="shared" si="0"/>
        <v>0</v>
      </c>
      <c r="O12" s="19">
        <f t="shared" si="1"/>
        <v>0</v>
      </c>
      <c r="P12" s="25"/>
      <c r="Q12" s="25"/>
      <c r="R12" s="15"/>
    </row>
    <row r="13" spans="1:19" x14ac:dyDescent="0.3">
      <c r="A13" t="s">
        <v>94</v>
      </c>
      <c r="E13" s="15"/>
      <c r="F13">
        <f t="shared" si="2"/>
        <v>0</v>
      </c>
      <c r="K13" s="18" t="s">
        <v>137</v>
      </c>
      <c r="L13" s="14"/>
      <c r="M13" s="14"/>
      <c r="N13" s="14">
        <f t="shared" si="0"/>
        <v>0</v>
      </c>
      <c r="O13" s="19">
        <f t="shared" si="1"/>
        <v>0</v>
      </c>
      <c r="P13" s="25"/>
      <c r="Q13" s="25"/>
      <c r="R13" s="15"/>
    </row>
    <row r="14" spans="1:19" x14ac:dyDescent="0.3">
      <c r="A14" t="s">
        <v>43</v>
      </c>
      <c r="E14" s="15"/>
      <c r="F14">
        <f t="shared" si="2"/>
        <v>0</v>
      </c>
      <c r="K14" s="12" t="s">
        <v>138</v>
      </c>
      <c r="L14" s="14"/>
      <c r="M14" s="14"/>
      <c r="N14" s="14">
        <f t="shared" si="0"/>
        <v>0</v>
      </c>
      <c r="O14" s="19">
        <f t="shared" si="1"/>
        <v>0</v>
      </c>
      <c r="P14" s="25"/>
      <c r="Q14" s="25"/>
      <c r="R14" s="15"/>
    </row>
    <row r="15" spans="1:19" x14ac:dyDescent="0.3">
      <c r="A15" t="s">
        <v>92</v>
      </c>
      <c r="E15" s="15"/>
      <c r="F15">
        <f t="shared" si="2"/>
        <v>0</v>
      </c>
      <c r="K15" s="12" t="s">
        <v>10</v>
      </c>
      <c r="L15" s="14"/>
      <c r="M15" s="14"/>
      <c r="N15" s="14">
        <f t="shared" si="0"/>
        <v>0</v>
      </c>
      <c r="O15" s="19">
        <f t="shared" si="1"/>
        <v>0</v>
      </c>
      <c r="P15" s="25"/>
      <c r="Q15" s="25"/>
      <c r="R15" s="14"/>
    </row>
    <row r="16" spans="1:19" x14ac:dyDescent="0.3">
      <c r="A16" t="s">
        <v>10</v>
      </c>
      <c r="E16" s="15"/>
      <c r="F16">
        <f t="shared" si="2"/>
        <v>0</v>
      </c>
      <c r="K16" s="12" t="s">
        <v>91</v>
      </c>
      <c r="L16" s="14"/>
      <c r="M16" s="14"/>
      <c r="N16" s="14">
        <f t="shared" si="0"/>
        <v>0</v>
      </c>
      <c r="O16" s="19">
        <f t="shared" si="1"/>
        <v>0</v>
      </c>
      <c r="P16" s="25"/>
      <c r="Q16" s="25"/>
    </row>
    <row r="17" spans="1:19" x14ac:dyDescent="0.3">
      <c r="A17" t="s">
        <v>11</v>
      </c>
      <c r="E17" s="15"/>
      <c r="F17">
        <f t="shared" si="2"/>
        <v>0</v>
      </c>
      <c r="K17" s="13" t="s">
        <v>47</v>
      </c>
      <c r="L17" s="14"/>
      <c r="M17" s="14"/>
      <c r="N17" s="14">
        <f t="shared" si="0"/>
        <v>0</v>
      </c>
      <c r="O17" s="19">
        <f t="shared" si="1"/>
        <v>0</v>
      </c>
      <c r="P17" s="25"/>
      <c r="Q17" s="25"/>
    </row>
    <row r="18" spans="1:19" x14ac:dyDescent="0.3">
      <c r="A18" s="8" t="s">
        <v>49</v>
      </c>
      <c r="B18" s="8"/>
      <c r="C18" s="8"/>
      <c r="D18" s="8"/>
      <c r="E18" s="31"/>
      <c r="F18" s="8">
        <f t="shared" si="2"/>
        <v>0</v>
      </c>
      <c r="G18" s="8"/>
      <c r="K18" s="13" t="s">
        <v>93</v>
      </c>
      <c r="L18" s="14"/>
      <c r="M18" s="14"/>
      <c r="N18" s="14">
        <f t="shared" si="0"/>
        <v>0</v>
      </c>
      <c r="O18" s="19">
        <f t="shared" si="1"/>
        <v>0</v>
      </c>
      <c r="P18" s="25"/>
      <c r="Q18" s="25"/>
    </row>
    <row r="19" spans="1:19" x14ac:dyDescent="0.3">
      <c r="E19" s="15"/>
      <c r="F19" s="8"/>
      <c r="K19" s="12" t="s">
        <v>139</v>
      </c>
      <c r="L19" s="14"/>
      <c r="M19" s="14"/>
      <c r="N19" s="14">
        <f t="shared" si="0"/>
        <v>0</v>
      </c>
      <c r="O19" s="19">
        <f t="shared" si="1"/>
        <v>0</v>
      </c>
      <c r="P19" s="25"/>
    </row>
    <row r="20" spans="1:19" x14ac:dyDescent="0.3">
      <c r="E20" s="15"/>
      <c r="F20" s="8"/>
      <c r="K20" s="13" t="s">
        <v>140</v>
      </c>
      <c r="L20" s="14"/>
      <c r="M20" s="14"/>
      <c r="N20" s="14">
        <f t="shared" si="0"/>
        <v>0</v>
      </c>
      <c r="O20" s="19">
        <f t="shared" si="1"/>
        <v>0</v>
      </c>
      <c r="P20" s="25"/>
      <c r="S20" s="15"/>
    </row>
    <row r="21" spans="1:19" x14ac:dyDescent="0.3">
      <c r="E21" s="15"/>
      <c r="F21" s="8"/>
      <c r="G21" s="5" t="s">
        <v>113</v>
      </c>
      <c r="H21" s="5">
        <f>AVERAGE(F11:F20)</f>
        <v>0</v>
      </c>
      <c r="K21" s="32" t="s">
        <v>92</v>
      </c>
      <c r="L21" s="14"/>
      <c r="M21" s="14"/>
      <c r="N21" s="14">
        <f t="shared" si="0"/>
        <v>0</v>
      </c>
      <c r="O21" s="19">
        <f t="shared" si="1"/>
        <v>0</v>
      </c>
      <c r="P21" s="25"/>
      <c r="S21" s="15"/>
    </row>
    <row r="22" spans="1:19" x14ac:dyDescent="0.3">
      <c r="K22" s="33" t="s">
        <v>109</v>
      </c>
      <c r="L22" s="14"/>
      <c r="M22" s="14"/>
      <c r="N22" s="14">
        <f t="shared" si="0"/>
        <v>0</v>
      </c>
      <c r="O22" s="19">
        <f t="shared" si="1"/>
        <v>0</v>
      </c>
      <c r="P22" s="25"/>
    </row>
    <row r="23" spans="1:19" x14ac:dyDescent="0.3">
      <c r="A23" t="s">
        <v>105</v>
      </c>
      <c r="B23" t="s">
        <v>106</v>
      </c>
      <c r="C23" t="s">
        <v>95</v>
      </c>
      <c r="D23" t="s">
        <v>107</v>
      </c>
      <c r="E23" t="s">
        <v>108</v>
      </c>
      <c r="F23" t="s">
        <v>98</v>
      </c>
      <c r="G23" t="s">
        <v>131</v>
      </c>
      <c r="H23" t="s">
        <v>130</v>
      </c>
      <c r="L23" s="14"/>
      <c r="M23" s="14"/>
      <c r="N23" s="14"/>
      <c r="O23" s="19"/>
      <c r="P23" s="25"/>
      <c r="Q23" s="14"/>
    </row>
    <row r="24" spans="1:19" x14ac:dyDescent="0.3">
      <c r="A24" t="s">
        <v>48</v>
      </c>
      <c r="E24" s="15"/>
      <c r="F24">
        <f>$D$2*$C24+$D$3*$D24+$D$4*$E24+$B24</f>
        <v>0</v>
      </c>
      <c r="H24" s="5" t="s">
        <v>17</v>
      </c>
      <c r="L24" s="14"/>
      <c r="M24" s="14"/>
      <c r="N24" s="14"/>
      <c r="O24" s="19"/>
    </row>
    <row r="25" spans="1:19" x14ac:dyDescent="0.3">
      <c r="A25" t="s">
        <v>49</v>
      </c>
      <c r="E25" s="15"/>
      <c r="F25">
        <f>$D$2*$C25+$D$3*$D25+$D$4*$E25+$B25</f>
        <v>0</v>
      </c>
      <c r="L25" s="14"/>
      <c r="M25" s="14"/>
      <c r="N25" s="14"/>
      <c r="O25" s="19"/>
    </row>
    <row r="26" spans="1:19" x14ac:dyDescent="0.3">
      <c r="A26" t="s">
        <v>47</v>
      </c>
      <c r="E26" s="15"/>
      <c r="F26">
        <f>$D$2*$C26+$D$3*$D26+$D$4*$E26+$B26</f>
        <v>0</v>
      </c>
    </row>
    <row r="27" spans="1:19" x14ac:dyDescent="0.3">
      <c r="A27" t="s">
        <v>46</v>
      </c>
      <c r="E27" s="15"/>
      <c r="F27">
        <f>$D$2*$C27+$D$3*$D27+$D$4*$E27+$B27</f>
        <v>0</v>
      </c>
      <c r="K27" s="17"/>
      <c r="L27" s="14"/>
      <c r="M27" s="14"/>
      <c r="N27" s="14"/>
      <c r="O27" s="19"/>
    </row>
    <row r="28" spans="1:19" x14ac:dyDescent="0.3">
      <c r="F28" s="26"/>
      <c r="K28" s="16" t="s">
        <v>46</v>
      </c>
      <c r="L28" s="14" t="s">
        <v>100</v>
      </c>
      <c r="M28" s="14" t="s">
        <v>101</v>
      </c>
      <c r="N28" s="19" t="s">
        <v>110</v>
      </c>
      <c r="O28" t="s">
        <v>104</v>
      </c>
    </row>
    <row r="29" spans="1:19" x14ac:dyDescent="0.3">
      <c r="A29" s="8"/>
      <c r="B29" s="8"/>
      <c r="C29" s="8"/>
      <c r="D29" s="8"/>
      <c r="E29" s="8"/>
      <c r="F29" s="26"/>
      <c r="G29" s="8"/>
      <c r="K29" s="23" t="s">
        <v>52</v>
      </c>
      <c r="L29" s="14"/>
      <c r="M29" s="14"/>
      <c r="N29" s="14"/>
      <c r="O29" s="22">
        <f>$L29+$M29*$D$1+$N29/8*$H$1</f>
        <v>0</v>
      </c>
    </row>
    <row r="30" spans="1:19" x14ac:dyDescent="0.3">
      <c r="F30" s="20"/>
      <c r="K30" t="s">
        <v>112</v>
      </c>
      <c r="L30" s="14"/>
      <c r="M30" s="14"/>
      <c r="N30" s="14">
        <v>16</v>
      </c>
      <c r="O30" s="22">
        <f>$L30+$M30*$D$1+$N30/8*$H$1</f>
        <v>56</v>
      </c>
    </row>
    <row r="31" spans="1:19" x14ac:dyDescent="0.3">
      <c r="F31" s="20"/>
      <c r="L31" s="14"/>
      <c r="M31" s="14"/>
      <c r="N31" s="14"/>
      <c r="O31" s="14"/>
      <c r="P31" s="22"/>
    </row>
    <row r="32" spans="1:19" x14ac:dyDescent="0.3">
      <c r="F32" s="20"/>
      <c r="L32" s="14"/>
      <c r="M32" s="14"/>
      <c r="N32" s="14"/>
      <c r="O32" s="14"/>
      <c r="P32" s="22"/>
    </row>
    <row r="33" spans="1:16" x14ac:dyDescent="0.3">
      <c r="F33" s="20"/>
      <c r="G33" s="5" t="s">
        <v>113</v>
      </c>
      <c r="H33" s="5">
        <f>AVERAGE(F24:F32)</f>
        <v>0</v>
      </c>
      <c r="L33" s="14"/>
      <c r="M33" s="14"/>
      <c r="N33" s="14"/>
      <c r="O33" s="14"/>
      <c r="P33" s="22"/>
    </row>
    <row r="35" spans="1:16" x14ac:dyDescent="0.3">
      <c r="A35" t="s">
        <v>105</v>
      </c>
      <c r="B35" t="s">
        <v>106</v>
      </c>
      <c r="C35" t="s">
        <v>95</v>
      </c>
      <c r="D35" t="s">
        <v>107</v>
      </c>
      <c r="E35" t="s">
        <v>108</v>
      </c>
      <c r="F35" t="s">
        <v>98</v>
      </c>
      <c r="G35" t="s">
        <v>131</v>
      </c>
      <c r="H35" t="s">
        <v>130</v>
      </c>
    </row>
    <row r="36" spans="1:16" x14ac:dyDescent="0.3">
      <c r="A36" t="s">
        <v>48</v>
      </c>
      <c r="E36" s="15"/>
      <c r="F36" s="8">
        <f>$D$2*$C36+$D$3*$D36+$D$4*$E36+$B36</f>
        <v>0</v>
      </c>
    </row>
    <row r="37" spans="1:16" x14ac:dyDescent="0.3">
      <c r="A37" t="s">
        <v>47</v>
      </c>
      <c r="E37" s="15"/>
      <c r="F37">
        <f>$D$2*$C37+$D$3*$D37+$D$4*$E37+$B37</f>
        <v>0</v>
      </c>
      <c r="H37" s="5" t="s">
        <v>8</v>
      </c>
    </row>
    <row r="38" spans="1:16" x14ac:dyDescent="0.3">
      <c r="A38" t="s">
        <v>46</v>
      </c>
      <c r="E38" s="15"/>
      <c r="F38" s="8">
        <f>$D$2*$C38+$D$3*$D38+$D$4*$E38+$B38</f>
        <v>0</v>
      </c>
    </row>
    <row r="39" spans="1:16" x14ac:dyDescent="0.3">
      <c r="A39" s="8"/>
      <c r="B39" s="8"/>
      <c r="C39" s="8"/>
      <c r="D39" s="8"/>
      <c r="E39" s="31"/>
      <c r="F39" s="8"/>
      <c r="G39" s="8"/>
    </row>
    <row r="40" spans="1:16" x14ac:dyDescent="0.3">
      <c r="F40" s="20"/>
    </row>
    <row r="41" spans="1:16" x14ac:dyDescent="0.3">
      <c r="F41" s="20"/>
    </row>
    <row r="42" spans="1:16" x14ac:dyDescent="0.3">
      <c r="F42" s="20"/>
    </row>
    <row r="43" spans="1:16" x14ac:dyDescent="0.3">
      <c r="F43" s="20"/>
      <c r="G43" s="5" t="s">
        <v>113</v>
      </c>
      <c r="H43" s="5">
        <f>AVERAGE(F36:F42)</f>
        <v>0</v>
      </c>
    </row>
    <row r="47" spans="1:16" x14ac:dyDescent="0.3">
      <c r="A47" t="s">
        <v>105</v>
      </c>
      <c r="B47" t="s">
        <v>106</v>
      </c>
      <c r="C47" t="s">
        <v>95</v>
      </c>
      <c r="D47" t="s">
        <v>96</v>
      </c>
      <c r="E47" s="15" t="s">
        <v>97</v>
      </c>
      <c r="F47" t="s">
        <v>98</v>
      </c>
      <c r="G47" t="s">
        <v>130</v>
      </c>
      <c r="H47" t="s">
        <v>131</v>
      </c>
    </row>
    <row r="48" spans="1:16" x14ac:dyDescent="0.3">
      <c r="A48" t="s">
        <v>103</v>
      </c>
      <c r="E48" s="15"/>
      <c r="F48">
        <f>$D$2*$C48+$D$3*$D48+$D$4*$E48+$B48</f>
        <v>0</v>
      </c>
    </row>
    <row r="49" spans="1:8" x14ac:dyDescent="0.3">
      <c r="A49" t="s">
        <v>93</v>
      </c>
      <c r="E49" s="15"/>
      <c r="F49">
        <f>$D$2*$C49+$D$3*$D49+$D$4*$E49+$B49</f>
        <v>0</v>
      </c>
      <c r="H49" s="20"/>
    </row>
    <row r="50" spans="1:8" x14ac:dyDescent="0.3">
      <c r="E50" s="15"/>
      <c r="F50" s="20"/>
      <c r="G50" s="5" t="s">
        <v>113</v>
      </c>
      <c r="H50" s="5">
        <f t="shared" ref="H50" si="3">AVERAGE(F48:F49)</f>
        <v>0</v>
      </c>
    </row>
  </sheetData>
  <phoneticPr fontId="3" type="noConversion"/>
  <conditionalFormatting sqref="R23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:S1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7:O22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:F2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2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6:F4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4:F2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7:N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4:F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6:F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9082-072C-4E89-93F2-302678791083}">
  <dimension ref="A1:M25"/>
  <sheetViews>
    <sheetView workbookViewId="0">
      <selection activeCell="P15" sqref="P15"/>
    </sheetView>
  </sheetViews>
  <sheetFormatPr defaultRowHeight="16.5" x14ac:dyDescent="0.3"/>
  <sheetData>
    <row r="1" spans="1:12" x14ac:dyDescent="0.3">
      <c r="A1" t="s">
        <v>65</v>
      </c>
      <c r="B1" t="s">
        <v>1</v>
      </c>
      <c r="C1" t="s">
        <v>2</v>
      </c>
      <c r="D1" t="s">
        <v>3</v>
      </c>
      <c r="E1" t="s">
        <v>66</v>
      </c>
      <c r="F1" t="s">
        <v>71</v>
      </c>
      <c r="G1" t="s">
        <v>69</v>
      </c>
    </row>
    <row r="2" spans="1:12" x14ac:dyDescent="0.3">
      <c r="A2">
        <v>3</v>
      </c>
      <c r="B2">
        <v>10</v>
      </c>
      <c r="C2">
        <v>5</v>
      </c>
      <c r="D2">
        <f>B2+C2*$F$13+$T$6</f>
        <v>26.5</v>
      </c>
      <c r="E2">
        <f>D2</f>
        <v>26.5</v>
      </c>
    </row>
    <row r="3" spans="1:12" x14ac:dyDescent="0.3">
      <c r="A3">
        <v>5</v>
      </c>
      <c r="B3">
        <v>20</v>
      </c>
      <c r="C3">
        <v>10</v>
      </c>
      <c r="D3">
        <f>B3+C3*$F$13+$T$6</f>
        <v>53</v>
      </c>
      <c r="E3">
        <f>D3-D2</f>
        <v>26.5</v>
      </c>
      <c r="G3" t="s">
        <v>52</v>
      </c>
      <c r="H3" t="s">
        <v>1</v>
      </c>
      <c r="I3" t="s">
        <v>2</v>
      </c>
      <c r="J3" t="s">
        <v>3</v>
      </c>
      <c r="K3" t="s">
        <v>66</v>
      </c>
      <c r="L3" t="s">
        <v>71</v>
      </c>
    </row>
    <row r="4" spans="1:12" x14ac:dyDescent="0.3">
      <c r="A4">
        <v>7</v>
      </c>
      <c r="B4">
        <v>30</v>
      </c>
      <c r="C4">
        <v>20</v>
      </c>
      <c r="D4">
        <f>B4+C4*$F$13+$T$6</f>
        <v>96</v>
      </c>
      <c r="E4">
        <f>D4-D3</f>
        <v>43</v>
      </c>
      <c r="F4" t="s">
        <v>67</v>
      </c>
      <c r="G4">
        <v>2</v>
      </c>
      <c r="I4">
        <v>20</v>
      </c>
      <c r="J4">
        <f>H4+I4*$F$13+$T$6</f>
        <v>66</v>
      </c>
      <c r="K4">
        <f>J4</f>
        <v>66</v>
      </c>
    </row>
    <row r="5" spans="1:12" x14ac:dyDescent="0.3">
      <c r="A5">
        <v>9</v>
      </c>
      <c r="B5">
        <v>45</v>
      </c>
      <c r="C5">
        <v>30</v>
      </c>
      <c r="D5">
        <f>B5+C5*$F$13+$T$6</f>
        <v>144</v>
      </c>
      <c r="E5">
        <f>D5-D4</f>
        <v>48</v>
      </c>
      <c r="F5" t="s">
        <v>68</v>
      </c>
      <c r="G5">
        <v>3</v>
      </c>
      <c r="H5">
        <v>30</v>
      </c>
      <c r="I5">
        <v>45</v>
      </c>
      <c r="J5">
        <f>H5+I5*$F$13+$T$6</f>
        <v>178.5</v>
      </c>
      <c r="K5">
        <f>J5-J4</f>
        <v>112.5</v>
      </c>
    </row>
    <row r="6" spans="1:12" x14ac:dyDescent="0.3">
      <c r="G6">
        <v>4</v>
      </c>
      <c r="H6">
        <v>30</v>
      </c>
      <c r="I6">
        <v>75</v>
      </c>
      <c r="J6">
        <f>H6+I6*$F$13+$T$6</f>
        <v>277.5</v>
      </c>
      <c r="K6">
        <f>J6-J5</f>
        <v>99</v>
      </c>
      <c r="L6" s="5" t="s">
        <v>67</v>
      </c>
    </row>
    <row r="7" spans="1:12" x14ac:dyDescent="0.3">
      <c r="A7" t="s">
        <v>60</v>
      </c>
      <c r="B7" t="s">
        <v>1</v>
      </c>
      <c r="C7" t="s">
        <v>2</v>
      </c>
      <c r="D7" t="s">
        <v>3</v>
      </c>
      <c r="E7" t="s">
        <v>66</v>
      </c>
      <c r="F7" t="s">
        <v>71</v>
      </c>
      <c r="G7" s="5">
        <v>5</v>
      </c>
      <c r="H7" s="5">
        <v>30</v>
      </c>
      <c r="I7" s="5">
        <v>95</v>
      </c>
      <c r="J7" s="5">
        <f>H7+I7*$F$13+$T$6</f>
        <v>343.5</v>
      </c>
      <c r="K7" s="5">
        <f>J7-J6</f>
        <v>66</v>
      </c>
      <c r="L7" s="5" t="s">
        <v>70</v>
      </c>
    </row>
    <row r="8" spans="1:12" x14ac:dyDescent="0.3">
      <c r="A8">
        <v>2</v>
      </c>
      <c r="B8">
        <v>20</v>
      </c>
      <c r="C8">
        <v>0</v>
      </c>
      <c r="D8">
        <f>B8+C8*$F$13+$T$6</f>
        <v>20</v>
      </c>
      <c r="E8">
        <v>0</v>
      </c>
      <c r="G8">
        <v>6</v>
      </c>
      <c r="H8">
        <v>30</v>
      </c>
      <c r="I8">
        <v>115</v>
      </c>
      <c r="J8">
        <f>H8+I8*$F$13+$T$6</f>
        <v>409.5</v>
      </c>
      <c r="K8">
        <f>J8-J7</f>
        <v>66</v>
      </c>
    </row>
    <row r="9" spans="1:12" x14ac:dyDescent="0.3">
      <c r="A9" s="5">
        <v>3</v>
      </c>
      <c r="B9" s="5">
        <v>20</v>
      </c>
      <c r="C9" s="5">
        <v>50</v>
      </c>
      <c r="D9" s="5">
        <f>B9+C9*$F$13+$T$6</f>
        <v>185</v>
      </c>
      <c r="E9" s="5">
        <f>D9-D8</f>
        <v>165</v>
      </c>
    </row>
    <row r="10" spans="1:12" x14ac:dyDescent="0.3">
      <c r="A10">
        <v>4</v>
      </c>
      <c r="B10">
        <v>20</v>
      </c>
      <c r="C10">
        <v>50</v>
      </c>
      <c r="D10">
        <f>B10+C10*$F$13+$T$6</f>
        <v>185</v>
      </c>
      <c r="E10">
        <f>D10-D9</f>
        <v>0</v>
      </c>
      <c r="F10" t="s">
        <v>70</v>
      </c>
      <c r="G10" t="s">
        <v>53</v>
      </c>
      <c r="H10" t="s">
        <v>1</v>
      </c>
      <c r="I10" t="s">
        <v>2</v>
      </c>
      <c r="J10" t="s">
        <v>3</v>
      </c>
      <c r="K10" t="s">
        <v>66</v>
      </c>
      <c r="L10" t="s">
        <v>71</v>
      </c>
    </row>
    <row r="11" spans="1:12" x14ac:dyDescent="0.3">
      <c r="G11">
        <v>2</v>
      </c>
      <c r="I11">
        <v>30</v>
      </c>
      <c r="J11">
        <f>H11+I11*$F$13+$T$6</f>
        <v>99</v>
      </c>
      <c r="K11">
        <f>J11</f>
        <v>99</v>
      </c>
    </row>
    <row r="12" spans="1:12" ht="33.75" x14ac:dyDescent="0.3">
      <c r="E12" s="3" t="s">
        <v>2</v>
      </c>
      <c r="F12" s="4" t="s">
        <v>40</v>
      </c>
      <c r="G12">
        <v>3</v>
      </c>
      <c r="H12">
        <v>50</v>
      </c>
      <c r="I12">
        <v>65</v>
      </c>
      <c r="J12">
        <f>H12+I12*$F$13+$T$6</f>
        <v>264.5</v>
      </c>
      <c r="K12">
        <f>J12-J11</f>
        <v>165.5</v>
      </c>
    </row>
    <row r="13" spans="1:12" ht="33.75" x14ac:dyDescent="0.3">
      <c r="E13" s="4" t="s">
        <v>1</v>
      </c>
      <c r="F13" s="4">
        <v>3.3</v>
      </c>
      <c r="G13">
        <v>4</v>
      </c>
      <c r="I13">
        <v>105</v>
      </c>
      <c r="J13">
        <f>H13+I13*$F$13+$T$6</f>
        <v>346.5</v>
      </c>
      <c r="K13">
        <f>J13-J12</f>
        <v>82</v>
      </c>
      <c r="L13" s="8" t="s">
        <v>67</v>
      </c>
    </row>
    <row r="14" spans="1:12" x14ac:dyDescent="0.3">
      <c r="G14" s="8">
        <v>5</v>
      </c>
      <c r="H14" s="8">
        <v>50</v>
      </c>
      <c r="I14" s="8">
        <v>135</v>
      </c>
      <c r="J14" s="8">
        <f>H14+I14*$F$13+$T$6</f>
        <v>495.5</v>
      </c>
      <c r="K14">
        <f>J14-J13</f>
        <v>149</v>
      </c>
      <c r="L14" s="8" t="s">
        <v>70</v>
      </c>
    </row>
    <row r="15" spans="1:12" x14ac:dyDescent="0.3">
      <c r="A15" t="s">
        <v>72</v>
      </c>
      <c r="B15" t="s">
        <v>1</v>
      </c>
      <c r="C15" t="s">
        <v>2</v>
      </c>
      <c r="D15" t="s">
        <v>3</v>
      </c>
      <c r="E15" t="s">
        <v>66</v>
      </c>
      <c r="F15" t="s">
        <v>71</v>
      </c>
      <c r="G15">
        <v>6</v>
      </c>
      <c r="H15">
        <v>50</v>
      </c>
      <c r="I15">
        <v>165</v>
      </c>
      <c r="J15">
        <f>H15+I15*$F$13+$T$6</f>
        <v>594.5</v>
      </c>
      <c r="K15">
        <f>J15-J14</f>
        <v>99</v>
      </c>
    </row>
    <row r="16" spans="1:12" x14ac:dyDescent="0.3">
      <c r="A16">
        <v>2</v>
      </c>
      <c r="B16">
        <v>0</v>
      </c>
      <c r="C16">
        <v>0</v>
      </c>
      <c r="D16">
        <f>B16+C16*$F$13+$T$6</f>
        <v>0</v>
      </c>
      <c r="E16">
        <f>D16</f>
        <v>0</v>
      </c>
    </row>
    <row r="17" spans="1:13" x14ac:dyDescent="0.3">
      <c r="A17" s="8">
        <v>3</v>
      </c>
      <c r="B17" s="8">
        <v>0</v>
      </c>
      <c r="C17" s="8">
        <v>40</v>
      </c>
      <c r="D17" s="8">
        <f>B17+C17*$F$13+$T$6</f>
        <v>132</v>
      </c>
      <c r="E17" s="8">
        <f>D17-D16</f>
        <v>132</v>
      </c>
      <c r="G17" t="s">
        <v>74</v>
      </c>
      <c r="H17" t="s">
        <v>1</v>
      </c>
      <c r="I17" t="s">
        <v>2</v>
      </c>
      <c r="J17" t="s">
        <v>3</v>
      </c>
      <c r="K17" t="s">
        <v>66</v>
      </c>
      <c r="L17" t="s">
        <v>71</v>
      </c>
    </row>
    <row r="18" spans="1:13" x14ac:dyDescent="0.3">
      <c r="A18">
        <v>4</v>
      </c>
      <c r="B18">
        <v>0</v>
      </c>
      <c r="C18">
        <v>40</v>
      </c>
      <c r="D18">
        <f>B18+C18*$F$13+$T$6</f>
        <v>132</v>
      </c>
      <c r="E18">
        <f>D18-D17</f>
        <v>0</v>
      </c>
      <c r="F18" t="s">
        <v>73</v>
      </c>
      <c r="G18">
        <v>2</v>
      </c>
      <c r="H18">
        <v>10</v>
      </c>
      <c r="I18">
        <v>10</v>
      </c>
      <c r="J18">
        <f t="shared" ref="J18:J23" si="0">H18+I18*$F$13+$T$6</f>
        <v>43</v>
      </c>
      <c r="K18">
        <f>J18</f>
        <v>43</v>
      </c>
      <c r="L18" t="s">
        <v>68</v>
      </c>
    </row>
    <row r="19" spans="1:13" x14ac:dyDescent="0.3">
      <c r="G19">
        <v>3</v>
      </c>
      <c r="H19">
        <v>20</v>
      </c>
      <c r="I19">
        <v>20</v>
      </c>
      <c r="J19">
        <f t="shared" si="0"/>
        <v>86</v>
      </c>
      <c r="K19">
        <f>J19-J18</f>
        <v>43</v>
      </c>
      <c r="L19" t="s">
        <v>67</v>
      </c>
    </row>
    <row r="20" spans="1:13" x14ac:dyDescent="0.3">
      <c r="G20">
        <v>4</v>
      </c>
      <c r="H20">
        <v>35</v>
      </c>
      <c r="I20">
        <v>35</v>
      </c>
      <c r="J20">
        <f t="shared" si="0"/>
        <v>150.5</v>
      </c>
      <c r="K20">
        <f>J20-J19</f>
        <v>64.5</v>
      </c>
      <c r="L20" s="8" t="s">
        <v>75</v>
      </c>
    </row>
    <row r="21" spans="1:13" x14ac:dyDescent="0.3">
      <c r="G21" s="8">
        <v>5</v>
      </c>
      <c r="H21" s="8">
        <v>50</v>
      </c>
      <c r="I21" s="8">
        <v>50</v>
      </c>
      <c r="J21" s="8">
        <f t="shared" si="0"/>
        <v>215</v>
      </c>
      <c r="K21" s="8">
        <f>J21-J20</f>
        <v>64.5</v>
      </c>
      <c r="L21" s="8" t="s">
        <v>68</v>
      </c>
    </row>
    <row r="22" spans="1:13" x14ac:dyDescent="0.3">
      <c r="G22">
        <v>6</v>
      </c>
      <c r="H22">
        <v>65</v>
      </c>
      <c r="I22">
        <v>65</v>
      </c>
      <c r="J22">
        <f t="shared" si="0"/>
        <v>279.5</v>
      </c>
      <c r="K22">
        <f>J22-J21</f>
        <v>64.5</v>
      </c>
    </row>
    <row r="23" spans="1:13" x14ac:dyDescent="0.3">
      <c r="G23">
        <v>7</v>
      </c>
      <c r="H23">
        <v>80</v>
      </c>
      <c r="I23">
        <v>80</v>
      </c>
      <c r="J23">
        <f t="shared" si="0"/>
        <v>344</v>
      </c>
      <c r="K23">
        <f>J23-J22</f>
        <v>64.5</v>
      </c>
      <c r="L23" t="s">
        <v>75</v>
      </c>
    </row>
    <row r="25" spans="1:13" x14ac:dyDescent="0.3">
      <c r="M25" s="1"/>
    </row>
  </sheetData>
  <protectedRanges>
    <protectedRange sqref="F13" name="범위1"/>
  </protectedRanges>
  <phoneticPr fontId="3" type="noConversion"/>
  <pageMargins left="0.7" right="0.7" top="0.75" bottom="0.75" header="0.3" footer="0.3"/>
  <pageSetup paperSize="9" orientation="portrait" horizontalDpi="300" verticalDpi="300" r:id="rId1"/>
  <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66CF-5DAE-42EF-B58F-0451A0384563}">
  <dimension ref="A2:U24"/>
  <sheetViews>
    <sheetView workbookViewId="0">
      <selection activeCell="I12" sqref="F2:I12"/>
    </sheetView>
  </sheetViews>
  <sheetFormatPr defaultRowHeight="16.5" x14ac:dyDescent="0.3"/>
  <sheetData>
    <row r="2" spans="1:21" x14ac:dyDescent="0.3">
      <c r="A2" t="s">
        <v>12</v>
      </c>
      <c r="B2" t="s">
        <v>1</v>
      </c>
      <c r="C2" t="s">
        <v>2</v>
      </c>
      <c r="D2" t="s">
        <v>3</v>
      </c>
      <c r="F2" t="s">
        <v>13</v>
      </c>
      <c r="G2" t="s">
        <v>1</v>
      </c>
      <c r="H2" t="s">
        <v>2</v>
      </c>
      <c r="I2" t="s">
        <v>3</v>
      </c>
      <c r="K2" t="s">
        <v>7</v>
      </c>
      <c r="L2" t="s">
        <v>1</v>
      </c>
      <c r="M2" t="s">
        <v>2</v>
      </c>
      <c r="N2" t="s">
        <v>3</v>
      </c>
      <c r="R2" t="s">
        <v>37</v>
      </c>
      <c r="T2">
        <v>40</v>
      </c>
      <c r="U2" s="10" t="s">
        <v>36</v>
      </c>
    </row>
    <row r="3" spans="1:21" x14ac:dyDescent="0.3">
      <c r="A3">
        <v>0</v>
      </c>
      <c r="B3">
        <v>0</v>
      </c>
      <c r="C3">
        <v>0</v>
      </c>
      <c r="D3">
        <f>B3+C3*$F$13+$T$3</f>
        <v>80</v>
      </c>
      <c r="F3">
        <v>0</v>
      </c>
      <c r="G3">
        <v>0</v>
      </c>
      <c r="H3">
        <v>0</v>
      </c>
      <c r="I3">
        <f>G3+H3*$F$13+$T$4</f>
        <v>100</v>
      </c>
      <c r="K3">
        <v>0</v>
      </c>
      <c r="L3">
        <v>0</v>
      </c>
      <c r="M3">
        <v>0</v>
      </c>
      <c r="N3">
        <f>L3+M3*$F$13+$T$5</f>
        <v>100</v>
      </c>
      <c r="R3" t="s">
        <v>31</v>
      </c>
      <c r="T3">
        <v>80</v>
      </c>
      <c r="U3" s="11">
        <v>0</v>
      </c>
    </row>
    <row r="4" spans="1:21" x14ac:dyDescent="0.3">
      <c r="A4">
        <v>10</v>
      </c>
      <c r="B4">
        <f>B3+25</f>
        <v>25</v>
      </c>
      <c r="C4">
        <f>C3+0</f>
        <v>0</v>
      </c>
      <c r="D4">
        <f t="shared" ref="D4:D10" si="0">B4+C4*$F$13+$T$3</f>
        <v>105</v>
      </c>
      <c r="F4">
        <v>10</v>
      </c>
      <c r="G4">
        <f>G3+25</f>
        <v>25</v>
      </c>
      <c r="H4">
        <f>H3+0</f>
        <v>0</v>
      </c>
      <c r="I4">
        <f t="shared" ref="I4:I12" si="1">G4+H4*$F$13+$T$4</f>
        <v>125</v>
      </c>
      <c r="K4">
        <v>10</v>
      </c>
      <c r="L4">
        <f>L3+25</f>
        <v>25</v>
      </c>
      <c r="M4">
        <f>M3+0</f>
        <v>0</v>
      </c>
      <c r="N4">
        <f t="shared" ref="N4:N12" si="2">L4+M4*$F$13+$T$5</f>
        <v>125</v>
      </c>
      <c r="R4" t="s">
        <v>32</v>
      </c>
      <c r="T4">
        <v>100</v>
      </c>
      <c r="U4" s="11">
        <v>0</v>
      </c>
    </row>
    <row r="5" spans="1:21" x14ac:dyDescent="0.3">
      <c r="A5">
        <v>15</v>
      </c>
      <c r="B5">
        <f>B4+15</f>
        <v>40</v>
      </c>
      <c r="C5">
        <f>C4+0</f>
        <v>0</v>
      </c>
      <c r="D5">
        <f t="shared" si="0"/>
        <v>120</v>
      </c>
      <c r="F5">
        <v>15</v>
      </c>
      <c r="G5">
        <f>G4+15</f>
        <v>40</v>
      </c>
      <c r="H5">
        <f>H4+0</f>
        <v>0</v>
      </c>
      <c r="I5">
        <f t="shared" si="1"/>
        <v>140</v>
      </c>
      <c r="K5">
        <v>15</v>
      </c>
      <c r="L5">
        <f>L4+15</f>
        <v>40</v>
      </c>
      <c r="M5">
        <f>M4+0</f>
        <v>0</v>
      </c>
      <c r="N5">
        <f t="shared" si="2"/>
        <v>140</v>
      </c>
      <c r="R5" t="s">
        <v>33</v>
      </c>
      <c r="T5">
        <v>100</v>
      </c>
      <c r="U5" s="11">
        <v>0</v>
      </c>
    </row>
    <row r="6" spans="1:21" x14ac:dyDescent="0.3">
      <c r="A6">
        <v>16</v>
      </c>
      <c r="B6">
        <f>B5+7</f>
        <v>47</v>
      </c>
      <c r="C6">
        <f>C5+7+$U$6</f>
        <v>7</v>
      </c>
      <c r="D6">
        <f t="shared" si="0"/>
        <v>155</v>
      </c>
      <c r="F6">
        <v>16</v>
      </c>
      <c r="G6">
        <f>G5+9</f>
        <v>49</v>
      </c>
      <c r="H6">
        <f>H5+8+$U$6</f>
        <v>8</v>
      </c>
      <c r="I6">
        <f t="shared" si="1"/>
        <v>181</v>
      </c>
      <c r="K6">
        <v>16</v>
      </c>
      <c r="L6">
        <f>L5+11</f>
        <v>51</v>
      </c>
      <c r="M6">
        <f>M5+9+$U$6</f>
        <v>9</v>
      </c>
      <c r="N6">
        <f t="shared" si="2"/>
        <v>187</v>
      </c>
      <c r="R6" t="s">
        <v>35</v>
      </c>
      <c r="T6">
        <v>110</v>
      </c>
      <c r="U6" s="11">
        <v>0</v>
      </c>
    </row>
    <row r="7" spans="1:21" x14ac:dyDescent="0.3">
      <c r="A7">
        <v>17</v>
      </c>
      <c r="B7">
        <f>B6+7</f>
        <v>54</v>
      </c>
      <c r="C7">
        <f>C6+7+$U$7</f>
        <v>15</v>
      </c>
      <c r="D7">
        <f t="shared" si="0"/>
        <v>194</v>
      </c>
      <c r="F7">
        <v>17</v>
      </c>
      <c r="G7">
        <f t="shared" ref="G7:G12" si="3">G6+9</f>
        <v>58</v>
      </c>
      <c r="H7">
        <f>H6+8+$U$7</f>
        <v>17</v>
      </c>
      <c r="I7">
        <f t="shared" si="1"/>
        <v>226</v>
      </c>
      <c r="K7">
        <v>17</v>
      </c>
      <c r="L7">
        <f t="shared" ref="L7:L12" si="4">L6+11</f>
        <v>62</v>
      </c>
      <c r="M7">
        <f>M6+9+$U$7</f>
        <v>19</v>
      </c>
      <c r="N7">
        <f t="shared" si="2"/>
        <v>238</v>
      </c>
      <c r="R7" t="s">
        <v>34</v>
      </c>
      <c r="T7">
        <v>130</v>
      </c>
      <c r="U7" s="11">
        <v>1</v>
      </c>
    </row>
    <row r="8" spans="1:21" x14ac:dyDescent="0.3">
      <c r="A8">
        <v>18</v>
      </c>
      <c r="B8">
        <f>B7+7</f>
        <v>61</v>
      </c>
      <c r="C8">
        <f>C7+7+$U$8</f>
        <v>24</v>
      </c>
      <c r="D8">
        <f t="shared" si="0"/>
        <v>237</v>
      </c>
      <c r="F8">
        <v>18</v>
      </c>
      <c r="G8">
        <f t="shared" si="3"/>
        <v>67</v>
      </c>
      <c r="H8">
        <f>H7+8+$U$8</f>
        <v>27</v>
      </c>
      <c r="I8">
        <f t="shared" si="1"/>
        <v>275</v>
      </c>
      <c r="K8">
        <v>18</v>
      </c>
      <c r="L8">
        <f t="shared" si="4"/>
        <v>73</v>
      </c>
      <c r="M8">
        <f>M7+9+$U$8</f>
        <v>30</v>
      </c>
      <c r="N8">
        <f t="shared" si="2"/>
        <v>293</v>
      </c>
      <c r="U8" s="11">
        <v>2</v>
      </c>
    </row>
    <row r="9" spans="1:21" x14ac:dyDescent="0.3">
      <c r="A9">
        <v>19</v>
      </c>
      <c r="B9">
        <f>B8+7</f>
        <v>68</v>
      </c>
      <c r="C9">
        <f>C8+7+$U$9</f>
        <v>34</v>
      </c>
      <c r="D9">
        <f t="shared" si="0"/>
        <v>284</v>
      </c>
      <c r="F9">
        <v>19</v>
      </c>
      <c r="G9">
        <f t="shared" si="3"/>
        <v>76</v>
      </c>
      <c r="H9">
        <f>H8+8+$U$9</f>
        <v>38</v>
      </c>
      <c r="I9">
        <f t="shared" si="1"/>
        <v>328</v>
      </c>
      <c r="K9">
        <v>19</v>
      </c>
      <c r="L9">
        <f t="shared" si="4"/>
        <v>84</v>
      </c>
      <c r="M9">
        <f>M8+9+$U$9</f>
        <v>42</v>
      </c>
      <c r="N9">
        <f t="shared" si="2"/>
        <v>352</v>
      </c>
      <c r="U9" s="11">
        <v>3</v>
      </c>
    </row>
    <row r="10" spans="1:21" x14ac:dyDescent="0.3">
      <c r="A10">
        <v>20</v>
      </c>
      <c r="B10">
        <f>B9+7</f>
        <v>75</v>
      </c>
      <c r="C10">
        <f>C9+7+$U$10</f>
        <v>45</v>
      </c>
      <c r="D10">
        <f t="shared" si="0"/>
        <v>335</v>
      </c>
      <c r="F10">
        <v>20</v>
      </c>
      <c r="G10">
        <f t="shared" si="3"/>
        <v>85</v>
      </c>
      <c r="H10">
        <f>H9+8+$U$10</f>
        <v>50</v>
      </c>
      <c r="I10">
        <f t="shared" si="1"/>
        <v>385</v>
      </c>
      <c r="K10">
        <v>20</v>
      </c>
      <c r="L10">
        <f t="shared" si="4"/>
        <v>95</v>
      </c>
      <c r="M10">
        <f>M9+9+$U$10</f>
        <v>55</v>
      </c>
      <c r="N10">
        <f t="shared" si="2"/>
        <v>415</v>
      </c>
      <c r="U10" s="11">
        <v>4</v>
      </c>
    </row>
    <row r="11" spans="1:21" x14ac:dyDescent="0.3">
      <c r="A11" t="s">
        <v>16</v>
      </c>
      <c r="B11" t="s">
        <v>16</v>
      </c>
      <c r="C11" t="s">
        <v>16</v>
      </c>
      <c r="D11" t="s">
        <v>16</v>
      </c>
      <c r="F11">
        <v>21</v>
      </c>
      <c r="G11">
        <f t="shared" si="3"/>
        <v>94</v>
      </c>
      <c r="H11">
        <f>H10+8+$U$11</f>
        <v>63</v>
      </c>
      <c r="I11">
        <f t="shared" si="1"/>
        <v>446</v>
      </c>
      <c r="K11">
        <v>21</v>
      </c>
      <c r="L11">
        <f t="shared" si="4"/>
        <v>106</v>
      </c>
      <c r="M11">
        <f>M10+9+$U$11</f>
        <v>69</v>
      </c>
      <c r="N11">
        <f t="shared" si="2"/>
        <v>482</v>
      </c>
      <c r="U11" s="11">
        <v>5</v>
      </c>
    </row>
    <row r="12" spans="1:21" x14ac:dyDescent="0.3">
      <c r="A12" t="s">
        <v>16</v>
      </c>
      <c r="B12" t="s">
        <v>16</v>
      </c>
      <c r="C12" t="s">
        <v>16</v>
      </c>
      <c r="D12" t="s">
        <v>16</v>
      </c>
      <c r="F12">
        <v>22</v>
      </c>
      <c r="G12">
        <f t="shared" si="3"/>
        <v>103</v>
      </c>
      <c r="H12">
        <f>H11+8+$U$12</f>
        <v>78</v>
      </c>
      <c r="I12">
        <f t="shared" si="1"/>
        <v>515</v>
      </c>
      <c r="K12">
        <v>22</v>
      </c>
      <c r="L12">
        <f t="shared" si="4"/>
        <v>117</v>
      </c>
      <c r="M12">
        <f>M11+9+$U$12</f>
        <v>85</v>
      </c>
      <c r="N12">
        <f t="shared" si="2"/>
        <v>557</v>
      </c>
      <c r="U12" s="11">
        <v>7</v>
      </c>
    </row>
    <row r="13" spans="1:21" x14ac:dyDescent="0.3">
      <c r="E13" t="s">
        <v>23</v>
      </c>
      <c r="F13">
        <v>4</v>
      </c>
    </row>
    <row r="14" spans="1:21" x14ac:dyDescent="0.3">
      <c r="A14" t="s">
        <v>17</v>
      </c>
      <c r="B14" t="s">
        <v>1</v>
      </c>
      <c r="C14" t="s">
        <v>2</v>
      </c>
      <c r="D14" t="s">
        <v>3</v>
      </c>
      <c r="F14" t="s">
        <v>8</v>
      </c>
      <c r="G14" t="s">
        <v>1</v>
      </c>
      <c r="H14" t="s">
        <v>2</v>
      </c>
      <c r="I14" t="s">
        <v>3</v>
      </c>
      <c r="K14" t="s">
        <v>38</v>
      </c>
      <c r="L14" t="s">
        <v>1</v>
      </c>
      <c r="M14" t="s">
        <v>2</v>
      </c>
      <c r="N14" t="s">
        <v>3</v>
      </c>
    </row>
    <row r="15" spans="1:21" x14ac:dyDescent="0.3">
      <c r="A15">
        <v>0</v>
      </c>
      <c r="B15">
        <v>0</v>
      </c>
      <c r="C15">
        <v>0</v>
      </c>
      <c r="D15">
        <f>B15+C15*$F$13+$T$6</f>
        <v>110</v>
      </c>
      <c r="F15">
        <v>0</v>
      </c>
      <c r="G15">
        <v>0</v>
      </c>
      <c r="H15">
        <v>0</v>
      </c>
      <c r="I15">
        <f>G15+H15*$F$13+$T$7</f>
        <v>130</v>
      </c>
      <c r="K15">
        <v>0</v>
      </c>
      <c r="L15">
        <v>0</v>
      </c>
      <c r="M15">
        <v>0</v>
      </c>
      <c r="N15">
        <f>L15+M15*$F$13+$T$2</f>
        <v>40</v>
      </c>
    </row>
    <row r="16" spans="1:21" x14ac:dyDescent="0.3">
      <c r="A16">
        <v>10</v>
      </c>
      <c r="B16">
        <f>B15+25</f>
        <v>25</v>
      </c>
      <c r="C16">
        <f>C15+0</f>
        <v>0</v>
      </c>
      <c r="D16">
        <f t="shared" ref="D16:D24" si="5">B16+C16*$F$13+$T$6</f>
        <v>135</v>
      </c>
      <c r="F16">
        <v>10</v>
      </c>
      <c r="G16">
        <f>G15+25</f>
        <v>25</v>
      </c>
      <c r="H16">
        <f>H15+0</f>
        <v>0</v>
      </c>
      <c r="I16">
        <f t="shared" ref="I16:I24" si="6">G16+H16*$F$13+$T$7</f>
        <v>155</v>
      </c>
      <c r="K16">
        <v>10</v>
      </c>
      <c r="L16">
        <f>L15+25</f>
        <v>25</v>
      </c>
      <c r="M16">
        <f>M15+0</f>
        <v>0</v>
      </c>
      <c r="N16">
        <f t="shared" ref="N16:N22" si="7">L16+M16*$F$13+$T$2</f>
        <v>65</v>
      </c>
    </row>
    <row r="17" spans="1:14" x14ac:dyDescent="0.3">
      <c r="A17">
        <v>15</v>
      </c>
      <c r="B17">
        <f>B16+15</f>
        <v>40</v>
      </c>
      <c r="C17">
        <f>C16+0</f>
        <v>0</v>
      </c>
      <c r="D17">
        <f t="shared" si="5"/>
        <v>150</v>
      </c>
      <c r="F17">
        <v>15</v>
      </c>
      <c r="G17">
        <f>G16+15</f>
        <v>40</v>
      </c>
      <c r="H17">
        <f>H16+0</f>
        <v>0</v>
      </c>
      <c r="I17">
        <f t="shared" si="6"/>
        <v>170</v>
      </c>
      <c r="K17">
        <v>15</v>
      </c>
      <c r="L17">
        <f>L16+15</f>
        <v>40</v>
      </c>
      <c r="M17">
        <f>M16+0</f>
        <v>0</v>
      </c>
      <c r="N17">
        <f t="shared" si="7"/>
        <v>80</v>
      </c>
    </row>
    <row r="18" spans="1:14" x14ac:dyDescent="0.3">
      <c r="A18">
        <v>16</v>
      </c>
      <c r="B18">
        <f>B17+13</f>
        <v>53</v>
      </c>
      <c r="C18">
        <f>C17+10+$U$6</f>
        <v>10</v>
      </c>
      <c r="D18">
        <f t="shared" si="5"/>
        <v>203</v>
      </c>
      <c r="F18">
        <v>16</v>
      </c>
      <c r="G18">
        <f>G17+15</f>
        <v>55</v>
      </c>
      <c r="H18">
        <f>H17+12+$U$6</f>
        <v>12</v>
      </c>
      <c r="I18">
        <f t="shared" si="6"/>
        <v>233</v>
      </c>
      <c r="K18">
        <v>16</v>
      </c>
      <c r="L18">
        <f>L17+7</f>
        <v>47</v>
      </c>
      <c r="M18">
        <f>M17+7+$U$6</f>
        <v>7</v>
      </c>
      <c r="N18">
        <f t="shared" si="7"/>
        <v>115</v>
      </c>
    </row>
    <row r="19" spans="1:14" x14ac:dyDescent="0.3">
      <c r="A19">
        <v>17</v>
      </c>
      <c r="B19">
        <f t="shared" ref="B19:B24" si="8">B18+13</f>
        <v>66</v>
      </c>
      <c r="C19">
        <f>C18+10+$U$7</f>
        <v>21</v>
      </c>
      <c r="D19">
        <f t="shared" si="5"/>
        <v>260</v>
      </c>
      <c r="F19">
        <v>17</v>
      </c>
      <c r="G19">
        <f t="shared" ref="G19:G24" si="9">G18+15</f>
        <v>70</v>
      </c>
      <c r="H19">
        <f>H18+12+$U$7</f>
        <v>25</v>
      </c>
      <c r="I19">
        <f t="shared" si="6"/>
        <v>300</v>
      </c>
      <c r="K19">
        <v>17</v>
      </c>
      <c r="L19">
        <f>L18+7</f>
        <v>54</v>
      </c>
      <c r="M19">
        <f>M18+7+$U$7</f>
        <v>15</v>
      </c>
      <c r="N19">
        <f t="shared" si="7"/>
        <v>154</v>
      </c>
    </row>
    <row r="20" spans="1:14" x14ac:dyDescent="0.3">
      <c r="A20">
        <v>18</v>
      </c>
      <c r="B20">
        <f t="shared" si="8"/>
        <v>79</v>
      </c>
      <c r="C20">
        <f>C19+10+$U$8</f>
        <v>33</v>
      </c>
      <c r="D20">
        <f t="shared" si="5"/>
        <v>321</v>
      </c>
      <c r="F20">
        <v>18</v>
      </c>
      <c r="G20">
        <f t="shared" si="9"/>
        <v>85</v>
      </c>
      <c r="H20">
        <f>H19+12+$U$8</f>
        <v>39</v>
      </c>
      <c r="I20">
        <f t="shared" si="6"/>
        <v>371</v>
      </c>
      <c r="K20">
        <v>18</v>
      </c>
      <c r="L20">
        <f>L19+7</f>
        <v>61</v>
      </c>
      <c r="M20">
        <f>M19+7+$U$8</f>
        <v>24</v>
      </c>
      <c r="N20">
        <f t="shared" si="7"/>
        <v>197</v>
      </c>
    </row>
    <row r="21" spans="1:14" x14ac:dyDescent="0.3">
      <c r="A21">
        <v>19</v>
      </c>
      <c r="B21">
        <f t="shared" si="8"/>
        <v>92</v>
      </c>
      <c r="C21">
        <f>C20+10+$U$9</f>
        <v>46</v>
      </c>
      <c r="D21">
        <f t="shared" si="5"/>
        <v>386</v>
      </c>
      <c r="F21">
        <v>19</v>
      </c>
      <c r="G21">
        <f t="shared" si="9"/>
        <v>100</v>
      </c>
      <c r="H21">
        <f>H20+12+$U$9</f>
        <v>54</v>
      </c>
      <c r="I21">
        <f t="shared" si="6"/>
        <v>446</v>
      </c>
      <c r="K21">
        <v>19</v>
      </c>
      <c r="L21">
        <f>L20+7</f>
        <v>68</v>
      </c>
      <c r="M21">
        <f>M20+7+$U$9</f>
        <v>34</v>
      </c>
      <c r="N21">
        <f t="shared" si="7"/>
        <v>244</v>
      </c>
    </row>
    <row r="22" spans="1:14" x14ac:dyDescent="0.3">
      <c r="A22">
        <v>20</v>
      </c>
      <c r="B22">
        <f t="shared" si="8"/>
        <v>105</v>
      </c>
      <c r="C22">
        <f>C21+10+$U$10</f>
        <v>60</v>
      </c>
      <c r="D22">
        <f t="shared" si="5"/>
        <v>455</v>
      </c>
      <c r="F22">
        <v>20</v>
      </c>
      <c r="G22">
        <f t="shared" si="9"/>
        <v>115</v>
      </c>
      <c r="H22">
        <f>H21+12+$U$10</f>
        <v>70</v>
      </c>
      <c r="I22">
        <f t="shared" si="6"/>
        <v>525</v>
      </c>
      <c r="K22">
        <v>20</v>
      </c>
      <c r="L22">
        <f>L21+7</f>
        <v>75</v>
      </c>
      <c r="M22">
        <f>M21+7+$U$10</f>
        <v>45</v>
      </c>
      <c r="N22">
        <f t="shared" si="7"/>
        <v>295</v>
      </c>
    </row>
    <row r="23" spans="1:14" x14ac:dyDescent="0.3">
      <c r="A23">
        <v>21</v>
      </c>
      <c r="B23">
        <f t="shared" si="8"/>
        <v>118</v>
      </c>
      <c r="C23">
        <f>C22+10+$U$11</f>
        <v>75</v>
      </c>
      <c r="D23">
        <f t="shared" si="5"/>
        <v>528</v>
      </c>
      <c r="F23">
        <v>21</v>
      </c>
      <c r="G23">
        <f t="shared" si="9"/>
        <v>130</v>
      </c>
      <c r="H23">
        <f>H22+12+$U$11</f>
        <v>87</v>
      </c>
      <c r="I23">
        <f t="shared" si="6"/>
        <v>608</v>
      </c>
      <c r="K23" t="s">
        <v>16</v>
      </c>
      <c r="L23" t="s">
        <v>16</v>
      </c>
      <c r="M23" t="s">
        <v>16</v>
      </c>
      <c r="N23" t="s">
        <v>16</v>
      </c>
    </row>
    <row r="24" spans="1:14" x14ac:dyDescent="0.3">
      <c r="A24">
        <v>22</v>
      </c>
      <c r="B24">
        <f t="shared" si="8"/>
        <v>131</v>
      </c>
      <c r="C24">
        <f>C23+10+$U$12</f>
        <v>92</v>
      </c>
      <c r="D24">
        <f t="shared" si="5"/>
        <v>609</v>
      </c>
      <c r="F24">
        <v>22</v>
      </c>
      <c r="G24">
        <f t="shared" si="9"/>
        <v>145</v>
      </c>
      <c r="H24">
        <f>H23+12+$U$12</f>
        <v>106</v>
      </c>
      <c r="I24">
        <f t="shared" si="6"/>
        <v>699</v>
      </c>
      <c r="K24" t="s">
        <v>16</v>
      </c>
      <c r="L24" t="s">
        <v>16</v>
      </c>
      <c r="M24" t="s">
        <v>16</v>
      </c>
      <c r="N24" t="s">
        <v>16</v>
      </c>
    </row>
  </sheetData>
  <sheetProtection algorithmName="SHA-512" hashValue="wIWjDoRTSIfefr+uEqFah5ecYDuKpMqPu8ZEBCukC3eOVSu5NqyREt6ktLdIFmtNdhfMhqPnLZslRJK4Hwe0eg==" saltValue="69nerSL/TPH7f0JNPns2gA==" spinCount="100000" sheet="1" objects="1" scenarios="1"/>
  <protectedRanges>
    <protectedRange sqref="T2:U12" name="범위2"/>
    <protectedRange sqref="F13" name="범위1"/>
  </protectedRanges>
  <phoneticPr fontId="3" type="noConversion"/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아이템</vt:lpstr>
      <vt:lpstr>추옵&amp;잠재</vt:lpstr>
      <vt:lpstr>세트효과</vt:lpstr>
      <vt:lpstr>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</dc:creator>
  <cp:lastModifiedBy>er</cp:lastModifiedBy>
  <dcterms:created xsi:type="dcterms:W3CDTF">2021-02-08T10:41:44Z</dcterms:created>
  <dcterms:modified xsi:type="dcterms:W3CDTF">2021-05-22T11:54:45Z</dcterms:modified>
</cp:coreProperties>
</file>